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META\JN 2021\ŽIVILA OŠ KAŠELJ\POPRAVEK\"/>
    </mc:Choice>
  </mc:AlternateContent>
  <bookViews>
    <workbookView xWindow="0" yWindow="0" windowWidth="25740" windowHeight="10140" firstSheet="10" activeTab="16"/>
  </bookViews>
  <sheets>
    <sheet name="MESNI IZDELKI" sheetId="1" r:id="rId1"/>
    <sheet name="PERUTNINSKI IZDELKI" sheetId="3" r:id="rId2"/>
    <sheet name="PAŠTETE" sheetId="5" r:id="rId3"/>
    <sheet name="MLEKO IN MLEČNI IZDELKI" sheetId="6" r:id="rId4"/>
    <sheet name="MLEKO IN IZDELKI-SHEMA KAK." sheetId="22" r:id="rId5"/>
    <sheet name="SVEŽE SADJE IN ZELENJAVA IK" sheetId="7" r:id="rId6"/>
    <sheet name="SVEŽA ZEL. IN SADJE" sheetId="26" r:id="rId7"/>
    <sheet name="SADNI SOKOVI, NEKTARJI" sheetId="25" r:id="rId8"/>
    <sheet name="DIETNA ŽIVILA" sheetId="10" r:id="rId9"/>
    <sheet name="SENDVIČI" sheetId="11" r:id="rId10"/>
    <sheet name="KRUH" sheetId="12" r:id="rId11"/>
    <sheet name="PEKOVSKO PECIVO" sheetId="13" r:id="rId12"/>
    <sheet name="PIZZE IN BUREKI" sheetId="14" r:id="rId13"/>
    <sheet name="SLAŠČIČARSKI IZDELKI" sheetId="15" r:id="rId14"/>
    <sheet name="OSTALO BLAGO" sheetId="16" r:id="rId15"/>
    <sheet name="ZAMRZNJENI IZDELKI" sheetId="19" r:id="rId16"/>
    <sheet name="ZAMRZNJENI SOJINI IZDELKI" sheetId="20" r:id="rId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26" l="1"/>
  <c r="G15" i="26"/>
  <c r="I12" i="26"/>
  <c r="I13" i="26"/>
  <c r="I14" i="26"/>
  <c r="H12" i="26"/>
  <c r="H13" i="26"/>
  <c r="H14" i="26"/>
  <c r="G12" i="26"/>
  <c r="G13" i="26"/>
  <c r="G14" i="26"/>
  <c r="J13" i="1" l="1"/>
  <c r="G8" i="1"/>
  <c r="G9" i="1"/>
  <c r="G10" i="1"/>
  <c r="G11" i="1"/>
  <c r="G12" i="1"/>
  <c r="G7" i="1"/>
  <c r="G8" i="3"/>
  <c r="G9" i="3"/>
  <c r="G10" i="3"/>
  <c r="G7" i="3"/>
  <c r="G8" i="5"/>
  <c r="G7" i="5"/>
  <c r="J19" i="6"/>
  <c r="G8" i="6"/>
  <c r="G9" i="6"/>
  <c r="G10" i="6"/>
  <c r="G11" i="6"/>
  <c r="G12" i="6"/>
  <c r="G13" i="6"/>
  <c r="G14" i="6"/>
  <c r="G15" i="6"/>
  <c r="G16" i="6"/>
  <c r="G17" i="6"/>
  <c r="G18" i="6"/>
  <c r="G7" i="6"/>
  <c r="G8" i="22"/>
  <c r="G9" i="22"/>
  <c r="G10" i="22"/>
  <c r="G11" i="22"/>
  <c r="G12" i="22"/>
  <c r="G13" i="22"/>
  <c r="G14" i="22"/>
  <c r="G15" i="22"/>
  <c r="G16" i="22"/>
  <c r="G17" i="22"/>
  <c r="G18" i="22"/>
  <c r="G19" i="22"/>
  <c r="G7" i="22"/>
  <c r="G8" i="7"/>
  <c r="G9" i="7"/>
  <c r="G10" i="7"/>
  <c r="G11" i="7"/>
  <c r="G12" i="7"/>
  <c r="G13" i="7"/>
  <c r="G7" i="7"/>
  <c r="G8" i="26"/>
  <c r="G9" i="26"/>
  <c r="G10" i="26"/>
  <c r="G11" i="26"/>
  <c r="G7" i="26"/>
  <c r="J27" i="10"/>
  <c r="G27" i="10"/>
  <c r="H27" i="10"/>
  <c r="I2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7" i="10"/>
  <c r="G8" i="11"/>
  <c r="G9" i="11"/>
  <c r="G10" i="11"/>
  <c r="G7" i="11"/>
  <c r="G8" i="12"/>
  <c r="G9" i="12"/>
  <c r="G10" i="12"/>
  <c r="G11" i="12"/>
  <c r="G12" i="12"/>
  <c r="G13" i="12"/>
  <c r="G14" i="12"/>
  <c r="G15" i="12"/>
  <c r="G7" i="12"/>
  <c r="J32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7" i="13"/>
  <c r="G8" i="14"/>
  <c r="G9" i="14"/>
  <c r="G10" i="14"/>
  <c r="G11" i="14"/>
  <c r="G12" i="14"/>
  <c r="G7" i="14"/>
  <c r="J13" i="14"/>
  <c r="J24" i="15"/>
  <c r="G24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7" i="15"/>
  <c r="H8" i="16"/>
  <c r="H9" i="16"/>
  <c r="I9" i="16" s="1"/>
  <c r="H10" i="16"/>
  <c r="I10" i="16" s="1"/>
  <c r="H11" i="16"/>
  <c r="I11" i="16" s="1"/>
  <c r="H12" i="16"/>
  <c r="H13" i="16"/>
  <c r="H14" i="16"/>
  <c r="H15" i="16"/>
  <c r="I15" i="16" s="1"/>
  <c r="H16" i="16"/>
  <c r="I16" i="16" s="1"/>
  <c r="H17" i="16"/>
  <c r="I17" i="16" s="1"/>
  <c r="H18" i="16"/>
  <c r="H19" i="16"/>
  <c r="H20" i="16"/>
  <c r="H21" i="16"/>
  <c r="I21" i="16" s="1"/>
  <c r="H22" i="16"/>
  <c r="I22" i="16" s="1"/>
  <c r="H23" i="16"/>
  <c r="I23" i="16" s="1"/>
  <c r="H24" i="16"/>
  <c r="H25" i="16"/>
  <c r="H26" i="16"/>
  <c r="H27" i="16"/>
  <c r="I27" i="16" s="1"/>
  <c r="H28" i="16"/>
  <c r="I28" i="16" s="1"/>
  <c r="H29" i="16"/>
  <c r="I29" i="16" s="1"/>
  <c r="H30" i="16"/>
  <c r="H31" i="16"/>
  <c r="H32" i="16"/>
  <c r="H33" i="16"/>
  <c r="I33" i="16" s="1"/>
  <c r="H34" i="16"/>
  <c r="I34" i="16" s="1"/>
  <c r="H35" i="16"/>
  <c r="I35" i="16" s="1"/>
  <c r="H36" i="16"/>
  <c r="H37" i="16"/>
  <c r="H38" i="16"/>
  <c r="H39" i="16"/>
  <c r="I39" i="16" s="1"/>
  <c r="H7" i="16"/>
  <c r="I8" i="16"/>
  <c r="I12" i="16"/>
  <c r="I13" i="16"/>
  <c r="I14" i="16"/>
  <c r="I18" i="16"/>
  <c r="I19" i="16"/>
  <c r="I20" i="16"/>
  <c r="I24" i="16"/>
  <c r="I25" i="16"/>
  <c r="I26" i="16"/>
  <c r="I30" i="16"/>
  <c r="I31" i="16"/>
  <c r="I32" i="16"/>
  <c r="I36" i="16"/>
  <c r="I37" i="16"/>
  <c r="I38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7" i="16"/>
  <c r="J40" i="16"/>
  <c r="G7" i="20"/>
  <c r="J8" i="20"/>
  <c r="J10" i="19"/>
  <c r="G7" i="19"/>
  <c r="G19" i="6" l="1"/>
  <c r="G14" i="7"/>
  <c r="G13" i="14"/>
  <c r="G40" i="16" l="1"/>
  <c r="H13" i="7" l="1"/>
  <c r="I13" i="7" s="1"/>
  <c r="H12" i="7"/>
  <c r="H11" i="7"/>
  <c r="H10" i="7"/>
  <c r="H7" i="22"/>
  <c r="H8" i="22"/>
  <c r="I8" i="22" s="1"/>
  <c r="H9" i="22"/>
  <c r="I9" i="22" s="1"/>
  <c r="H10" i="22"/>
  <c r="I10" i="22" s="1"/>
  <c r="H11" i="22"/>
  <c r="I11" i="22" s="1"/>
  <c r="H12" i="22"/>
  <c r="H13" i="22"/>
  <c r="I13" i="22" s="1"/>
  <c r="H14" i="22"/>
  <c r="I14" i="22"/>
  <c r="H15" i="22"/>
  <c r="H16" i="22"/>
  <c r="I16" i="22" s="1"/>
  <c r="H17" i="22"/>
  <c r="I17" i="22" s="1"/>
  <c r="H18" i="22"/>
  <c r="I18" i="22" s="1"/>
  <c r="H19" i="22"/>
  <c r="I19" i="22" s="1"/>
  <c r="H11" i="26"/>
  <c r="I11" i="26" s="1"/>
  <c r="H10" i="26"/>
  <c r="H9" i="26"/>
  <c r="H16" i="15" l="1"/>
  <c r="I16" i="15" s="1"/>
  <c r="H15" i="26"/>
  <c r="I15" i="26" s="1"/>
  <c r="H8" i="26"/>
  <c r="I8" i="26" s="1"/>
  <c r="H14" i="7"/>
  <c r="I14" i="7" s="1"/>
  <c r="I10" i="7"/>
  <c r="H7" i="7"/>
  <c r="I7" i="7" s="1"/>
  <c r="I12" i="7"/>
  <c r="H8" i="7"/>
  <c r="I8" i="7" s="1"/>
  <c r="I11" i="7"/>
  <c r="H9" i="7"/>
  <c r="I9" i="7" s="1"/>
  <c r="I7" i="22"/>
  <c r="H20" i="22"/>
  <c r="I15" i="22"/>
  <c r="G20" i="22"/>
  <c r="I12" i="22"/>
  <c r="H7" i="26"/>
  <c r="I7" i="26" s="1"/>
  <c r="I10" i="26"/>
  <c r="I9" i="26"/>
  <c r="I20" i="22" l="1"/>
  <c r="H18" i="6" l="1"/>
  <c r="I18" i="6" s="1"/>
  <c r="H15" i="6"/>
  <c r="I15" i="6" s="1"/>
  <c r="H16" i="6"/>
  <c r="H11" i="6"/>
  <c r="I11" i="6" s="1"/>
  <c r="H7" i="6"/>
  <c r="H14" i="6"/>
  <c r="H10" i="6"/>
  <c r="I10" i="6" s="1"/>
  <c r="H13" i="6"/>
  <c r="H8" i="6"/>
  <c r="H9" i="6"/>
  <c r="I7" i="6" l="1"/>
  <c r="H19" i="6"/>
  <c r="I19" i="6" s="1"/>
  <c r="I9" i="6"/>
  <c r="I8" i="6"/>
  <c r="H17" i="6"/>
  <c r="I17" i="6" s="1"/>
  <c r="H12" i="6"/>
  <c r="I12" i="6" s="1"/>
  <c r="I13" i="6"/>
  <c r="I14" i="6"/>
  <c r="I16" i="6"/>
  <c r="H21" i="15" l="1"/>
  <c r="I21" i="15" s="1"/>
  <c r="H13" i="15"/>
  <c r="H11" i="15"/>
  <c r="H14" i="15"/>
  <c r="I14" i="15" l="1"/>
  <c r="I13" i="15"/>
  <c r="H23" i="15"/>
  <c r="I23" i="15" s="1"/>
  <c r="I11" i="15"/>
  <c r="H31" i="13"/>
  <c r="H30" i="13"/>
  <c r="I30" i="13" s="1"/>
  <c r="H12" i="10"/>
  <c r="I12" i="10" s="1"/>
  <c r="H19" i="10"/>
  <c r="I19" i="10" s="1"/>
  <c r="H11" i="10"/>
  <c r="H22" i="10"/>
  <c r="I22" i="10" s="1"/>
  <c r="H14" i="10"/>
  <c r="I14" i="10" s="1"/>
  <c r="H9" i="10"/>
  <c r="H7" i="10"/>
  <c r="H10" i="10"/>
  <c r="H8" i="10"/>
  <c r="H25" i="10"/>
  <c r="H18" i="10"/>
  <c r="J14" i="25"/>
  <c r="G13" i="25"/>
  <c r="H13" i="25" s="1"/>
  <c r="G12" i="25"/>
  <c r="G11" i="25"/>
  <c r="H11" i="25" s="1"/>
  <c r="I11" i="25" s="1"/>
  <c r="G10" i="25"/>
  <c r="G9" i="25"/>
  <c r="G8" i="25"/>
  <c r="I25" i="10" l="1"/>
  <c r="I11" i="10"/>
  <c r="I9" i="10"/>
  <c r="I7" i="10"/>
  <c r="I10" i="10"/>
  <c r="I8" i="10"/>
  <c r="H24" i="10"/>
  <c r="I24" i="10" s="1"/>
  <c r="I18" i="10"/>
  <c r="H8" i="25"/>
  <c r="I8" i="25" s="1"/>
  <c r="G14" i="25"/>
  <c r="H12" i="25"/>
  <c r="I12" i="25" s="1"/>
  <c r="I13" i="25"/>
  <c r="H10" i="25"/>
  <c r="I10" i="25" s="1"/>
  <c r="H9" i="25"/>
  <c r="I9" i="25" s="1"/>
  <c r="H14" i="25" l="1"/>
  <c r="I14" i="25"/>
  <c r="G8" i="20" l="1"/>
  <c r="G9" i="19"/>
  <c r="H9" i="19" s="1"/>
  <c r="G8" i="19"/>
  <c r="H7" i="19"/>
  <c r="H8" i="19" l="1"/>
  <c r="H10" i="19" s="1"/>
  <c r="G10" i="19"/>
  <c r="H7" i="20"/>
  <c r="H8" i="20" s="1"/>
  <c r="I7" i="19"/>
  <c r="I9" i="19"/>
  <c r="H8" i="14"/>
  <c r="I8" i="14" s="1"/>
  <c r="H9" i="14"/>
  <c r="I9" i="14" s="1"/>
  <c r="H10" i="14"/>
  <c r="I10" i="14" s="1"/>
  <c r="H11" i="14"/>
  <c r="I11" i="14" s="1"/>
  <c r="H12" i="14"/>
  <c r="I12" i="14" s="1"/>
  <c r="H7" i="14"/>
  <c r="I7" i="14" s="1"/>
  <c r="H13" i="14" l="1"/>
  <c r="I13" i="14" s="1"/>
  <c r="I8" i="19"/>
  <c r="I10" i="19" s="1"/>
  <c r="I7" i="20"/>
  <c r="I8" i="20" s="1"/>
  <c r="H15" i="12"/>
  <c r="I15" i="12" l="1"/>
  <c r="H8" i="1"/>
  <c r="I8" i="1" s="1"/>
  <c r="H9" i="1"/>
  <c r="I9" i="1" s="1"/>
  <c r="H10" i="1"/>
  <c r="I10" i="1" s="1"/>
  <c r="H11" i="1"/>
  <c r="I11" i="1" s="1"/>
  <c r="H12" i="1"/>
  <c r="I12" i="1" s="1"/>
  <c r="H15" i="15" l="1"/>
  <c r="H8" i="15"/>
  <c r="H22" i="15"/>
  <c r="H18" i="15"/>
  <c r="H10" i="15"/>
  <c r="H23" i="13"/>
  <c r="I23" i="13" s="1"/>
  <c r="H18" i="13"/>
  <c r="I18" i="13" s="1"/>
  <c r="H14" i="13"/>
  <c r="I14" i="13" s="1"/>
  <c r="H28" i="13"/>
  <c r="H27" i="13"/>
  <c r="H26" i="13"/>
  <c r="H25" i="13"/>
  <c r="H22" i="13"/>
  <c r="H20" i="13"/>
  <c r="H17" i="13"/>
  <c r="H13" i="13"/>
  <c r="H11" i="13"/>
  <c r="H9" i="13"/>
  <c r="J16" i="12"/>
  <c r="H14" i="12"/>
  <c r="H13" i="12"/>
  <c r="H11" i="12"/>
  <c r="H9" i="12"/>
  <c r="J11" i="11"/>
  <c r="H9" i="11"/>
  <c r="H7" i="11"/>
  <c r="H23" i="10"/>
  <c r="I23" i="10" s="1"/>
  <c r="H20" i="10"/>
  <c r="I20" i="10" s="1"/>
  <c r="H26" i="10"/>
  <c r="H16" i="10"/>
  <c r="H15" i="10"/>
  <c r="H21" i="10"/>
  <c r="H40" i="16" l="1"/>
  <c r="I40" i="16" s="1"/>
  <c r="H12" i="15"/>
  <c r="I12" i="15" s="1"/>
  <c r="G32" i="13"/>
  <c r="H32" i="13" s="1"/>
  <c r="I32" i="13" s="1"/>
  <c r="H7" i="12"/>
  <c r="I7" i="12" s="1"/>
  <c r="G16" i="12"/>
  <c r="I7" i="16"/>
  <c r="H16" i="13"/>
  <c r="I16" i="13" s="1"/>
  <c r="H20" i="15"/>
  <c r="I20" i="15" s="1"/>
  <c r="H7" i="15"/>
  <c r="I7" i="15" s="1"/>
  <c r="I22" i="15"/>
  <c r="H9" i="15"/>
  <c r="I9" i="15" s="1"/>
  <c r="H19" i="15"/>
  <c r="I19" i="15" s="1"/>
  <c r="H17" i="15"/>
  <c r="I17" i="15" s="1"/>
  <c r="I10" i="15"/>
  <c r="I18" i="15"/>
  <c r="I8" i="15"/>
  <c r="I15" i="15"/>
  <c r="I26" i="13"/>
  <c r="H29" i="13"/>
  <c r="I29" i="13" s="1"/>
  <c r="I28" i="13"/>
  <c r="H19" i="13"/>
  <c r="I19" i="13" s="1"/>
  <c r="H8" i="13"/>
  <c r="I8" i="13" s="1"/>
  <c r="I9" i="13"/>
  <c r="H10" i="13"/>
  <c r="I10" i="13" s="1"/>
  <c r="I11" i="13"/>
  <c r="H12" i="13"/>
  <c r="I12" i="13" s="1"/>
  <c r="I13" i="13"/>
  <c r="H15" i="13"/>
  <c r="I15" i="13" s="1"/>
  <c r="I17" i="13"/>
  <c r="I20" i="13"/>
  <c r="H21" i="13"/>
  <c r="I21" i="13" s="1"/>
  <c r="I22" i="13"/>
  <c r="H24" i="13"/>
  <c r="I24" i="13" s="1"/>
  <c r="I25" i="13"/>
  <c r="I27" i="13"/>
  <c r="H7" i="13"/>
  <c r="I7" i="13" s="1"/>
  <c r="H10" i="12"/>
  <c r="I10" i="12" s="1"/>
  <c r="H8" i="12"/>
  <c r="I8" i="12" s="1"/>
  <c r="I14" i="12"/>
  <c r="H12" i="12"/>
  <c r="I12" i="12" s="1"/>
  <c r="I9" i="12"/>
  <c r="I11" i="12"/>
  <c r="I13" i="12"/>
  <c r="H10" i="11"/>
  <c r="I10" i="11" s="1"/>
  <c r="H8" i="11"/>
  <c r="I8" i="11" s="1"/>
  <c r="I7" i="11"/>
  <c r="I9" i="11"/>
  <c r="G11" i="11"/>
  <c r="H17" i="10"/>
  <c r="I17" i="10" s="1"/>
  <c r="I15" i="10"/>
  <c r="H13" i="10"/>
  <c r="I13" i="10" s="1"/>
  <c r="I21" i="10"/>
  <c r="I16" i="10"/>
  <c r="I26" i="10"/>
  <c r="J9" i="5"/>
  <c r="H7" i="5"/>
  <c r="J11" i="3"/>
  <c r="H10" i="3"/>
  <c r="H9" i="3"/>
  <c r="H8" i="3"/>
  <c r="H7" i="3"/>
  <c r="H7" i="1"/>
  <c r="I7" i="1" s="1"/>
  <c r="I16" i="12" l="1"/>
  <c r="H16" i="12"/>
  <c r="H24" i="15"/>
  <c r="I24" i="15" s="1"/>
  <c r="H11" i="11"/>
  <c r="I11" i="11" s="1"/>
  <c r="H8" i="5"/>
  <c r="I8" i="5" s="1"/>
  <c r="I7" i="5"/>
  <c r="G9" i="5"/>
  <c r="I10" i="3"/>
  <c r="I8" i="3"/>
  <c r="I7" i="3"/>
  <c r="I9" i="3"/>
  <c r="G11" i="3"/>
  <c r="G13" i="1"/>
  <c r="H13" i="1" s="1"/>
  <c r="H9" i="5" l="1"/>
  <c r="I9" i="5" s="1"/>
  <c r="H11" i="3"/>
  <c r="I11" i="3" s="1"/>
  <c r="I13" i="1"/>
</calcChain>
</file>

<file path=xl/sharedStrings.xml><?xml version="1.0" encoding="utf-8"?>
<sst xmlns="http://schemas.openxmlformats.org/spreadsheetml/2006/main" count="1019" uniqueCount="279">
  <si>
    <t xml:space="preserve">Naziv ponudnika: </t>
  </si>
  <si>
    <t>Naročnik: OŠ Kašelj, Kašeljska cesta 119A, 1260 Ljubljana Polje</t>
  </si>
  <si>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</si>
  <si>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</si>
  <si>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</si>
  <si>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</si>
  <si>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</si>
  <si>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</si>
  <si>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KOLIČINO BREZ DDV (EUR)</t>
  </si>
  <si>
    <t>DDV (EUR)</t>
  </si>
  <si>
    <t>VREDNOST ZA OCENJENO KOLIČINO Z DDV (EUR)</t>
  </si>
  <si>
    <t>7=3*6</t>
  </si>
  <si>
    <t>8=7*STOPNJA DDV</t>
  </si>
  <si>
    <t>9=7+8</t>
  </si>
  <si>
    <t>1.</t>
  </si>
  <si>
    <t>kg</t>
  </si>
  <si>
    <t>2.</t>
  </si>
  <si>
    <t>3.</t>
  </si>
  <si>
    <t>Kuhan pršut, narezan</t>
  </si>
  <si>
    <t>4.</t>
  </si>
  <si>
    <t>5.</t>
  </si>
  <si>
    <t>Pariška salama, narezana</t>
  </si>
  <si>
    <t>/</t>
  </si>
  <si>
    <t>6.</t>
  </si>
  <si>
    <t>Suha salama, ogrska salama, narezana na rezine</t>
  </si>
  <si>
    <t>Telečje hrenovke v naravnem ovoju, manj slane in začinjene, 60 do 80 g / kos</t>
  </si>
  <si>
    <t>Klobasa aljaževa, narezana na rezine</t>
  </si>
  <si>
    <t>7.</t>
  </si>
  <si>
    <t>8.</t>
  </si>
  <si>
    <t xml:space="preserve">3. </t>
  </si>
  <si>
    <t>Pečena piščančja šunka v ovitku, narezano na rezine, 15 do 20 g / kos</t>
  </si>
  <si>
    <t>Piščančja salama extra razreda, brez glutena, vsebuje najmanj 70 % piščančjega mesa, narezana na rezine,  15 do 20 g / kos</t>
  </si>
  <si>
    <t>Puranja šunka v ovoju, vsebuje najmanj 70 % puranjega mesa, narezano na rezine 15 do 20 g / kos</t>
  </si>
  <si>
    <t>Kokošja pašteta, 27 - 30 g</t>
  </si>
  <si>
    <t>SKUPAJ 3. SKLOP</t>
  </si>
  <si>
    <t>Trajno mleko 1,5 - 1,6%, 1 l</t>
  </si>
  <si>
    <t>kos</t>
  </si>
  <si>
    <t>Pasterizirano in homogenizirano mleko, 1,5 - 3,2 % mm,  10 - 15 l</t>
  </si>
  <si>
    <t>lit</t>
  </si>
  <si>
    <t>Sterilizirano in homogenizirano  mleko, 2 dcl</t>
  </si>
  <si>
    <t>Sterilizirano mleko brez laktoze 1,5 - 1,6 % mm, 1 l</t>
  </si>
  <si>
    <t>Jogurt sadni, probiotičen,  1,3 - 2,5 % mm, 150 - 180 g</t>
  </si>
  <si>
    <t>Jogurt navadni, probiotičen, 1,3 - 2,5 % mm, 150 - 180g</t>
  </si>
  <si>
    <t>Jogurt navadni čvrsti 3,2 - 3,5 % mm, 150 - 180 g</t>
  </si>
  <si>
    <t>9.</t>
  </si>
  <si>
    <t>10.</t>
  </si>
  <si>
    <t>Jogurt sadni 1,3 - 3,2 % mm 150g-180 g</t>
  </si>
  <si>
    <t>11.</t>
  </si>
  <si>
    <t>12.</t>
  </si>
  <si>
    <t>Jogurt tekoči sadni  1,3 - 1,6 % mm, 180 - 250 g</t>
  </si>
  <si>
    <t>13.</t>
  </si>
  <si>
    <t>Jogurt lahki 1,3 - 1,5% mm, 150g -180g</t>
  </si>
  <si>
    <t>14.</t>
  </si>
  <si>
    <t>15.</t>
  </si>
  <si>
    <t>Jogurt sadni  3,2 - 3,5 % mm, litrski</t>
  </si>
  <si>
    <t>16.</t>
  </si>
  <si>
    <t xml:space="preserve">Mlečni desert s podloženim sadjem, 120 -150 g </t>
  </si>
  <si>
    <t>17.</t>
  </si>
  <si>
    <t>Desert  z jogurtom in smetano, različni okusi, 5 - 10 % mm,  100 - 150 g</t>
  </si>
  <si>
    <t>18.</t>
  </si>
  <si>
    <t>Skuta navadna pasirana, 100 g - 110 g</t>
  </si>
  <si>
    <t>19.</t>
  </si>
  <si>
    <t>Puding čokoladni ali vanlijev s smetano, 125 -150 g</t>
  </si>
  <si>
    <t>20.</t>
  </si>
  <si>
    <t>Skutni namaz, 2 - 3 kg</t>
  </si>
  <si>
    <t>21.</t>
  </si>
  <si>
    <t>Kisla smetana, 400 - 1000 g</t>
  </si>
  <si>
    <t>22.</t>
  </si>
  <si>
    <t>Mlečni namaz zelišča (različni okusi), 140 -150 g</t>
  </si>
  <si>
    <t>Surovo maslo, 250 g</t>
  </si>
  <si>
    <t>24.</t>
  </si>
  <si>
    <t>Sir poltrdi, 25- 45 % mm, do 3kg</t>
  </si>
  <si>
    <t>Naročnik: Kašeljska cesta 119A, 1260 Ljubljana Polje</t>
  </si>
  <si>
    <t>Zelena solata, mehka</t>
  </si>
  <si>
    <t>Limone</t>
  </si>
  <si>
    <t>Banane</t>
  </si>
  <si>
    <t>Paradižnik</t>
  </si>
  <si>
    <t>Mandarine</t>
  </si>
  <si>
    <t>Nektarine</t>
  </si>
  <si>
    <t>Paprika zelena</t>
  </si>
  <si>
    <t>Kivi</t>
  </si>
  <si>
    <t>Pomaranče</t>
  </si>
  <si>
    <t>Hruške</t>
  </si>
  <si>
    <t>Paprika rdeča</t>
  </si>
  <si>
    <t>Marelice</t>
  </si>
  <si>
    <t>Margarina brez mleka, jajc, glutena, soli in mlečnih beljakovin 250g (Vitaquell ali enakovredno)</t>
  </si>
  <si>
    <t>Puding rižev, različni okusi, 100 - 150 g</t>
  </si>
  <si>
    <t>Ovseni napitek, pakiranje 1 L</t>
  </si>
  <si>
    <t>Sojin desert - navaden, brez dodanega sladkorja, pakiranje 120 do 160 g</t>
  </si>
  <si>
    <t>Sojin desert - sadni, pakiranje 120 do 160 g</t>
  </si>
  <si>
    <t>Piškoti različnih oblik, brez glutena (kakovost Schar ali enakovredno), pakiranje do 1 kg</t>
  </si>
  <si>
    <t>Rumena polenta brez glutena, pakiranje do 0,5 kg</t>
  </si>
  <si>
    <t>Kruh polnozrnati s posipom, 0,75 - 1 kg, model ali štruca, rezan</t>
  </si>
  <si>
    <t>Kruh z manj soli, model ali štruca, 0,75 - 1 kg, rezan</t>
  </si>
  <si>
    <t>Kruh polbeli, model ali štruca, 0,75 - 1 kg, rezan</t>
  </si>
  <si>
    <t>Bombeta črna 80 g, rezana</t>
  </si>
  <si>
    <t xml:space="preserve">Ciabatta čebulna, 100 g, rezana </t>
  </si>
  <si>
    <t>Polnozrnata bombeta 80 g, rezana</t>
  </si>
  <si>
    <t>Rogljič kruhov, 6 dag</t>
  </si>
  <si>
    <t>Rogljič kruhov, 8 dag</t>
  </si>
  <si>
    <t>Rogljič mlečni 8 dag</t>
  </si>
  <si>
    <t>Slanik, 100 g</t>
  </si>
  <si>
    <t>Štručka polnozrnata, 60 g</t>
  </si>
  <si>
    <t>Štručka makova, 80 g</t>
  </si>
  <si>
    <t>Štručka pletena, 80 g</t>
  </si>
  <si>
    <t>Štručka sezamova, 80 g</t>
  </si>
  <si>
    <t>Štručka sirova, 80 g</t>
  </si>
  <si>
    <t>Žemlja polbela, 80 g, rezana</t>
  </si>
  <si>
    <t>Žemlja črna, 80 g, rezana</t>
  </si>
  <si>
    <t>Žemlja graham,  60 g</t>
  </si>
  <si>
    <t xml:space="preserve">Žemlja koruzna, 60 g </t>
  </si>
  <si>
    <t xml:space="preserve">Žemlja skutina, 60 g </t>
  </si>
  <si>
    <t>Pekovsko pecivo posuto s semeni, 80g</t>
  </si>
  <si>
    <t>Slanik 80g</t>
  </si>
  <si>
    <t>Štručka hot dog, 10  dag, rezana</t>
  </si>
  <si>
    <t>Štručka polnozrnata, 80 g</t>
  </si>
  <si>
    <t>Štručka sirova, 60 g</t>
  </si>
  <si>
    <t>Stručka pšenična bela 80g</t>
  </si>
  <si>
    <t>Polžek pizza 100- 150 g</t>
  </si>
  <si>
    <t>Navihanček, marelični,  12 dag</t>
  </si>
  <si>
    <t>Navihanček, vanilijev, 12 dag</t>
  </si>
  <si>
    <t>Rogljič francoski brez jajc in mleka, 100 g</t>
  </si>
  <si>
    <t>Rogljič francoski, polnozrnati, 100 g</t>
  </si>
  <si>
    <t>Zavitek, jabolčni,  8 dag</t>
  </si>
  <si>
    <t>Buhtelj z marmelado, 80 g</t>
  </si>
  <si>
    <t>Buhtelj z marmelado, 100 g</t>
  </si>
  <si>
    <t>Potica orehova, narezana na rezine in posamično pakirana</t>
  </si>
  <si>
    <t>Špirala čokoladna ali orehova, 80 g</t>
  </si>
  <si>
    <t>Osje gnezdo 12 dag</t>
  </si>
  <si>
    <t>Navihanček, vanilijev, 8 dag</t>
  </si>
  <si>
    <t>Navihanček, marelični,  8 dag</t>
  </si>
  <si>
    <t>Žepek jabolčni 5 dag</t>
  </si>
  <si>
    <t>Zavitek jabolčni 12 dag</t>
  </si>
  <si>
    <t>Tuna v olju, 1600- 2000 g</t>
  </si>
  <si>
    <t>Gorčica, 680 - 1000 g</t>
  </si>
  <si>
    <t>Jajca kokošja, kakovost A, velikost L</t>
  </si>
  <si>
    <t>Kaša prosena, 1 kg</t>
  </si>
  <si>
    <t>Keksi masleni, 50 g</t>
  </si>
  <si>
    <t>Kisle kumarice, 670 -1 kg</t>
  </si>
  <si>
    <t>Kosmiči, čokoladni, 1 kg</t>
  </si>
  <si>
    <t>Kosmiči, koruzni, 1 kg</t>
  </si>
  <si>
    <t>Moka meh. T500, 1 kg</t>
  </si>
  <si>
    <t>Moka ostra, 1 kg</t>
  </si>
  <si>
    <t>Namaz čokoladni, 750 - 1000 g</t>
  </si>
  <si>
    <t>Olje sončnično, 1 l</t>
  </si>
  <si>
    <t>Polenta instant, 500 g</t>
  </si>
  <si>
    <t xml:space="preserve">Sladkor, kristalni, 1 kg </t>
  </si>
  <si>
    <t>Sol, kuhinjska, 1 kg</t>
  </si>
  <si>
    <t>Voda, 0,5 l</t>
  </si>
  <si>
    <t>Pšenični zdrob, 1 kg</t>
  </si>
  <si>
    <t>Paprika,vložena, v kisu, 670 g - 1000g</t>
  </si>
  <si>
    <t>Riž, okroglozrnati, 1 - 5 kg</t>
  </si>
  <si>
    <t>Vitaminski napitek, različni okusi, 1 kg (Cedevita ali enakovredno)</t>
  </si>
  <si>
    <t>Žitni kosmiči s čokolado (Čokolino ali enakovredno), 1000 - 1800 g</t>
  </si>
  <si>
    <t>Instant bela kava (Proja ali enakovredno), do 1kg</t>
  </si>
  <si>
    <t>Topljeni sir za mazanje, koščki v škatli 140 do 200 g</t>
  </si>
  <si>
    <t>Breskve</t>
  </si>
  <si>
    <t>Grški tip jogurta, navadni, 150 - 200g</t>
  </si>
  <si>
    <t>Grški tip jogurta, sadni, 150 - 200g</t>
  </si>
  <si>
    <t>Prepečenec brez glutena, mlaka in jajc (kakovosr Schar ali enakovredno, pakiranje do 300g</t>
  </si>
  <si>
    <t>Štručka hot dog, 8 dag, rezana</t>
  </si>
  <si>
    <t>Piščančji burgerji 100 - 120g</t>
  </si>
  <si>
    <t>Srčasti panirani piščančji zrezki,  do 10 dag</t>
  </si>
  <si>
    <t>Piščančji burgerji 50 - 60g</t>
  </si>
  <si>
    <t>Sojini polpeti, rifuza</t>
  </si>
  <si>
    <t>Podpis:</t>
  </si>
  <si>
    <t>Datum:</t>
  </si>
  <si>
    <t>Zahteve naročnika in morebitne storitve v zvezi s posamezno vrsto prehrambenega blaga so v splošnih in posebnih pogojih razpisne dokumentacije in v opisu artikla tega predračunskega obrazca.</t>
  </si>
  <si>
    <t>NAVODILO ZA IZPOLNJEVANJE</t>
  </si>
  <si>
    <t xml:space="preserve">OBRAZEC POPIS BLAGA </t>
  </si>
  <si>
    <t>VREDNOST ZA OCENJENO KOLIĆINO BREZ DDV (EUR)</t>
  </si>
  <si>
    <t>ZNESEK DDV (EUR)</t>
  </si>
  <si>
    <t>ŠT. ŽIVIL PO MERILU "SHEMA KAKOVOSTI"</t>
  </si>
  <si>
    <t>7 = 3 x 6</t>
  </si>
  <si>
    <t>8 = 7 x stopnja DDV</t>
  </si>
  <si>
    <t>9 = 7 + 8</t>
  </si>
  <si>
    <t xml:space="preserve">Ananasov sok, 100 % sadni delež, brez dodanega sladkorja, umetnih sladil, arom in kem. konz., 0,2 L </t>
  </si>
  <si>
    <t xml:space="preserve">Jabolčni sok, 100 % sadni delež, brez dodanega sladkorja, umetnih sladil, arom in kem. konz., 0,2 L </t>
  </si>
  <si>
    <t xml:space="preserve">Pomarančni sok, 100 % sadni delež, brez dodanega sladkorja, umetnih sladil, arom in kem. konz., 0,2 L </t>
  </si>
  <si>
    <t xml:space="preserve">Nektar breskev, min. 50 % sadni delež, brez umetnih sladil, arom in kem. konz., 0,2 L </t>
  </si>
  <si>
    <t xml:space="preserve">Nektar hruška, min. 50 % sadni delež, brez umetnih sladil, arom in kem. konz., 0,2 L </t>
  </si>
  <si>
    <t>Nektar borovnica, min. 35 % sadni delež, brez umetnih sladil, arom in kem. konz., 0,2 L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</si>
  <si>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</si>
  <si>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</si>
  <si>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</si>
  <si>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</si>
  <si>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</si>
  <si>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</si>
  <si>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sklop 7.2.</t>
    </r>
  </si>
  <si>
    <t xml:space="preserve">Ponudba velja 4 mesece od datuma za prejem ponudb.  </t>
  </si>
  <si>
    <t xml:space="preserve">Žig: </t>
  </si>
  <si>
    <t>Koruzni kosmiči brez glutena, mleka in jajc  (kakovost Schar ali enakovredno), pakiranje do 375 g</t>
  </si>
  <si>
    <t>Musli, hrustljavi,(enakovredno Schar) brez glutena, jajc, mleka, pakiranje do 425 g</t>
  </si>
  <si>
    <t>Mandljev napitek, pakiranje 0,25 l</t>
  </si>
  <si>
    <t>kajzerica, pšenična, črna 60 g</t>
  </si>
  <si>
    <t>Burek, sirov, 120 - 250 g</t>
  </si>
  <si>
    <t>Burek, mesni, 120 - 250 g</t>
  </si>
  <si>
    <t>Pizza, sir, šunka,  120 - 250 g</t>
  </si>
  <si>
    <t>Pizza sir 120 g - 250 g</t>
  </si>
  <si>
    <t>jabolčni burek 120 - 250 g</t>
  </si>
  <si>
    <t>Ajvar brez konzervansov, 680 - 1000 g</t>
  </si>
  <si>
    <t>Kakao (Benquick ali enakovredni), 1 kg,minimalni delež kakavovih delcev 25%</t>
  </si>
  <si>
    <t>Češnje</t>
  </si>
  <si>
    <t>Jagode</t>
  </si>
  <si>
    <t>Jogurt tekoči navadni 1,3 - 1,6% 180 - 250g</t>
  </si>
  <si>
    <t>jogurt navadni tekoči 3,2 - 3,5 % mm, litrski</t>
  </si>
  <si>
    <t>Kokosov napitek (kot mleko, pakiranje do 0,25 L</t>
  </si>
  <si>
    <t xml:space="preserve">1. SKLOP: MESNI IZDELKI </t>
  </si>
  <si>
    <t xml:space="preserve"> 2. SKLOP: PERUTNINSKI IZDELKI </t>
  </si>
  <si>
    <t>6. SKLOP: SVEŽA ZELENJAVA IN SADJE IZ SHEM KAKOVOSTI (BREZ EKO ŽIVIL)</t>
  </si>
  <si>
    <t xml:space="preserve"> 4. SKLOP: MLEKO IN MLEČNI IZDELKI </t>
  </si>
  <si>
    <t xml:space="preserve"> 3. SKLOP: PAŠTETE  </t>
  </si>
  <si>
    <t>Mortadela, narezana na rezine, rezina do 15 g / kos</t>
  </si>
  <si>
    <t>Ajdov mešani kruh, mešan 0,75 - 1 kg, model ali štruca, rezan</t>
  </si>
  <si>
    <t>Ovseni mešani kruh 0,75 - 1 kg, model ali štruca, rezan</t>
  </si>
  <si>
    <t>Kruh pisan mešani iz treh vrst moke, model ali štruca,0,75 - 1 kg, rezan</t>
  </si>
  <si>
    <t>Rženi mešani kruh, model ali štruca, 0,75 - 1 kg, rezan</t>
  </si>
  <si>
    <t>Koruzni mešani kruh, model ali štruca, 0,75 - 1 kg, rezan</t>
  </si>
  <si>
    <t>Pirin mešani kruh (750 g - 1 kg)</t>
  </si>
  <si>
    <t>Sojin desert, vanilija, pakiranje 100 do 160 g</t>
  </si>
  <si>
    <t>Potica kokosova, narezana na rezine in posamično pakirana</t>
  </si>
  <si>
    <t>Čaj gozdni sadeži, filter vrečke, gastro pakiranje 1000 g</t>
  </si>
  <si>
    <t>Čaj lipa, filter vrečke, gastro pakiranje 1000 g</t>
  </si>
  <si>
    <t>Čaj planinski, filter vrečke, gastro pakiranje 1000 g</t>
  </si>
  <si>
    <t>Čaj šipek - hibiskus, filter vrečke, gastro pakiranje, 1000 g</t>
  </si>
  <si>
    <r>
      <t xml:space="preserve"> 5. SKLOP: MLEKO IN MLEČNI IZDELKI, DEKLARIRANI </t>
    </r>
    <r>
      <rPr>
        <b/>
        <sz val="11"/>
        <rFont val="Arial Narrow"/>
        <family val="2"/>
        <charset val="238"/>
      </rPr>
      <t>IZ SHEM KAKOVOSTI (BREZ EKO ŽIVIL)</t>
    </r>
  </si>
  <si>
    <t>Rogljič francoski z marmelado, 100 g</t>
  </si>
  <si>
    <t>Marmelada jagoda, konzervansi dovoljeni, 3 - 5 kg</t>
  </si>
  <si>
    <t>Marmelada marelica, konzervansi dovoljeni, 3 - 5 kg</t>
  </si>
  <si>
    <t>23.</t>
  </si>
  <si>
    <t>25.</t>
  </si>
  <si>
    <t>Rižev napitek, pakiranje 1 L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</si>
  <si>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</t>
    </r>
  </si>
  <si>
    <r>
      <t xml:space="preserve">V stolpec 6 se vpiše </t>
    </r>
    <r>
      <rPr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blago, izračunana na zahtevano enoto mere, ki je navedena v stolpcu 4. </t>
    </r>
    <r>
      <rPr>
        <sz val="10"/>
        <color rgb="FFFF0000"/>
        <rFont val="Arial Narrow"/>
        <family val="2"/>
        <charset val="238"/>
      </rPr>
      <t>Naročnik bo upošteval vrednost vpisane cene na enoto, zaokrožene na štiri decimalna mesta.</t>
    </r>
  </si>
  <si>
    <r>
      <rPr>
        <b/>
        <sz val="7"/>
        <color rgb="FFFF0000"/>
        <rFont val="Arial Narrow"/>
        <family val="2"/>
        <charset val="238"/>
      </rPr>
      <t>MAKSIMALNA</t>
    </r>
    <r>
      <rPr>
        <b/>
        <sz val="7"/>
        <rFont val="Arial Narrow"/>
        <family val="2"/>
        <charset val="238"/>
      </rPr>
      <t xml:space="preserve"> CENA ZA ENOTO MERE BREZ DDV (EUR)</t>
    </r>
  </si>
  <si>
    <r>
      <rPr>
        <b/>
        <sz val="10"/>
        <rFont val="Arial Narrow"/>
        <family val="2"/>
        <charset val="238"/>
      </rPr>
      <t>Stolpec 10:</t>
    </r>
    <r>
      <rPr>
        <sz val="10"/>
        <rFont val="Arial Narrow"/>
        <family val="2"/>
        <charset val="238"/>
      </rPr>
      <t xml:space="preserve"> Za predračunski obrazec priloži kopijo veljavnih certifikatov za ponujena živila, na katere zapiše sklop in zaporedno/-e številko/-e živila iz ponudbenega predračuna, na katerega se certifikat nanaša (priloga 4). </t>
    </r>
  </si>
  <si>
    <t>Hrenovke piščančje, dnevno sveže brez konzervansov, 1. kvalitete, rifuza, polovička 70 do 90 g</t>
  </si>
  <si>
    <t>SKUPAJ 1. SKLOP</t>
  </si>
  <si>
    <t>SKUPAJ  2. SKLOP</t>
  </si>
  <si>
    <t>SKUPAJ 4. SKLOP</t>
  </si>
  <si>
    <t>SKUPAJ 5. SKLOP</t>
  </si>
  <si>
    <t>SKUPAJ 6. SKLOP</t>
  </si>
  <si>
    <t>SKUPAJ 7. SKLOP</t>
  </si>
  <si>
    <t xml:space="preserve">7. SKLOP: SVEŽA ZELENJAVA IN SADJE </t>
  </si>
  <si>
    <t>SKUPAJ  VREDNOST  8. SKLOPA</t>
  </si>
  <si>
    <t>8. SADNI SOKOVI, NEKTARJI</t>
  </si>
  <si>
    <t>9. SKLOP: DIETNA ŽIVILA</t>
  </si>
  <si>
    <t>Zelenjavna pašteta brez jajc, mleka in mlečnih sestavin do 50 g</t>
  </si>
  <si>
    <t>SKUPAJ 9. SKLOP</t>
  </si>
  <si>
    <t xml:space="preserve">10. SKLOP: SENDVIČI </t>
  </si>
  <si>
    <t>SKUPAJ 10. SKLOP</t>
  </si>
  <si>
    <t xml:space="preserve"> 11. SKLOP: KRUH</t>
  </si>
  <si>
    <t>SKUPAJ 11. SKLOP</t>
  </si>
  <si>
    <t xml:space="preserve">12. SKLOP: PEKOVSKO PECIVO </t>
  </si>
  <si>
    <t>SKUPAJ 12. SKLOP</t>
  </si>
  <si>
    <t xml:space="preserve">13.  SKLOP: PIZZE IN BUREKI, topla dostava  </t>
  </si>
  <si>
    <t>SKUPAJ 13. SKLOP</t>
  </si>
  <si>
    <t xml:space="preserve">14. SKLOP: SLAŠČIČARSKI IZDELKI </t>
  </si>
  <si>
    <t>Krof z marmelado, 80-100 dag</t>
  </si>
  <si>
    <t>SKUPAJ 14. SKLOP</t>
  </si>
  <si>
    <t xml:space="preserve">15. OSTALO PREHRAMBENO BLAGO </t>
  </si>
  <si>
    <t>SKUPAJ 15. SKLOP</t>
  </si>
  <si>
    <t xml:space="preserve">16. SKLOP: ZAMRZNJENI IZDELKI </t>
  </si>
  <si>
    <t>SKUPAJ 16. SKLOP</t>
  </si>
  <si>
    <t xml:space="preserve">17. SKLOP: ZAMRZNJENI SOJINI IZDELKI </t>
  </si>
  <si>
    <t>SKUPAJ 17. SKLOP</t>
  </si>
  <si>
    <r>
      <t xml:space="preserve">Grisini, porcijski, </t>
    </r>
    <r>
      <rPr>
        <b/>
        <sz val="10"/>
        <color theme="1"/>
        <rFont val="Arial Narrow"/>
        <family val="2"/>
        <charset val="238"/>
      </rPr>
      <t>18</t>
    </r>
    <r>
      <rPr>
        <sz val="10"/>
        <color theme="1"/>
        <rFont val="Arial Narrow"/>
        <family val="2"/>
        <charset val="238"/>
      </rPr>
      <t xml:space="preserve"> - 25 g, </t>
    </r>
    <r>
      <rPr>
        <b/>
        <sz val="10"/>
        <color theme="1"/>
        <rFont val="Arial Narrow"/>
        <family val="2"/>
        <charset val="238"/>
      </rPr>
      <t>lahko tudi pakiranje do 25 porcijskih pakiranj skupaj</t>
    </r>
  </si>
  <si>
    <r>
      <t xml:space="preserve">Marmelada </t>
    </r>
    <r>
      <rPr>
        <b/>
        <sz val="10"/>
        <rFont val="Arial Narrow"/>
        <family val="2"/>
        <charset val="238"/>
      </rPr>
      <t>mešana</t>
    </r>
    <r>
      <rPr>
        <sz val="10"/>
        <rFont val="Arial Narrow"/>
        <family val="2"/>
        <charset val="238"/>
      </rPr>
      <t>, konzervansi dovoljeni, 3 - 5 kg</t>
    </r>
  </si>
  <si>
    <r>
      <t>Prepečenec, porcijski, 31-</t>
    </r>
    <r>
      <rPr>
        <b/>
        <sz val="10"/>
        <color theme="1"/>
        <rFont val="Arial Narrow"/>
        <family val="2"/>
        <charset val="238"/>
      </rPr>
      <t>47 g</t>
    </r>
  </si>
  <si>
    <t>Perutninska pašteta brez konzervansov, ojačevalcev okusa in glutena, z min. 25 % deležem kokošjega mesa, 27 – 45 g (Argeta Junior ali enakovredno)«</t>
  </si>
  <si>
    <t>Ajdovi kosmiči brez vseh alergenov, pakiranje do 300 g (Orgran ali enakovredno)</t>
  </si>
  <si>
    <t>Biskvit, sadni, brez vseh alergenov, pakiranje do 300 g</t>
  </si>
  <si>
    <t>Ajdov zdrob brez glutena, mleka in jajc, pakiranje do 500 g</t>
  </si>
  <si>
    <t>Piškoti različnih oblik, brez vseh alergenov in brez čokolade, pakiranje do 1 kg (Orgran in enakovredno)</t>
  </si>
  <si>
    <t>Žitna rezina, sadna, brez vseh alergenov, pakiranje do 40 g</t>
  </si>
  <si>
    <r>
      <t xml:space="preserve">Sendvič s sirom in piščančjo salamo - žemlja </t>
    </r>
    <r>
      <rPr>
        <b/>
        <sz val="10"/>
        <color theme="1"/>
        <rFont val="Arial Narrow"/>
        <family val="2"/>
        <charset val="238"/>
      </rPr>
      <t>15 - 16 dag</t>
    </r>
    <r>
      <rPr>
        <sz val="10"/>
        <color theme="1"/>
        <rFont val="Arial Narrow"/>
        <family val="2"/>
        <charset val="238"/>
      </rPr>
      <t xml:space="preserve"> (zavito v folijo)</t>
    </r>
  </si>
  <si>
    <r>
      <t xml:space="preserve">Sendvič s sirom in piščančjo salamo- žemlja </t>
    </r>
    <r>
      <rPr>
        <b/>
        <sz val="10"/>
        <color theme="1"/>
        <rFont val="Arial Narrow"/>
        <family val="2"/>
        <charset val="238"/>
      </rPr>
      <t>9,5 - 10 dag</t>
    </r>
    <r>
      <rPr>
        <sz val="10"/>
        <color theme="1"/>
        <rFont val="Arial Narrow"/>
        <family val="2"/>
        <charset val="238"/>
      </rPr>
      <t xml:space="preserve"> (zavito v folijo)</t>
    </r>
  </si>
  <si>
    <r>
      <t xml:space="preserve">Sendvič s sirom - žemlja </t>
    </r>
    <r>
      <rPr>
        <b/>
        <sz val="10"/>
        <color theme="1"/>
        <rFont val="Arial Narrow"/>
        <family val="2"/>
        <charset val="238"/>
      </rPr>
      <t>15 - 16 dag</t>
    </r>
    <r>
      <rPr>
        <sz val="10"/>
        <color theme="1"/>
        <rFont val="Arial Narrow"/>
        <family val="2"/>
        <charset val="238"/>
      </rPr>
      <t xml:space="preserve"> (zavito v folijo)</t>
    </r>
  </si>
  <si>
    <r>
      <t xml:space="preserve">Sendvič s sirom - žemlja </t>
    </r>
    <r>
      <rPr>
        <b/>
        <sz val="10"/>
        <color theme="1"/>
        <rFont val="Arial Narrow"/>
        <family val="2"/>
        <charset val="238"/>
      </rPr>
      <t>9,5 - 10 dag</t>
    </r>
    <r>
      <rPr>
        <sz val="10"/>
        <color theme="1"/>
        <rFont val="Arial Narrow"/>
        <family val="2"/>
        <charset val="238"/>
      </rPr>
      <t xml:space="preserve"> (zavito v folijo)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</si>
</sst>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1]"/>
    <numFmt numFmtId="165" formatCode="#,##0.0000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6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7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b/>
      <sz val="7"/>
      <color rgb="FFFF0000"/>
      <name val="Arial Narrow"/>
      <family val="2"/>
      <charset val="238"/>
    </font>
    <font>
      <b/>
      <sz val="11"/>
      <name val="Calibri"/>
      <family val="2"/>
      <charset val="238"/>
      <scheme val="minor"/>
    </font>
    <font>
      <b/>
      <sz val="7"/>
      <color theme="1"/>
      <name val="Arial Narrow"/>
      <family val="2"/>
      <charset val="238"/>
    </font>
    <font>
      <b/>
      <sz val="6"/>
      <color theme="1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67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3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4" fillId="3" borderId="1" xfId="1" applyFont="1" applyFill="1" applyBorder="1" applyAlignment="1">
      <alignment horizontal="center" vertical="top" wrapText="1"/>
    </xf>
    <xf numFmtId="3" fontId="4" fillId="3" borderId="1" xfId="1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3" fontId="8" fillId="0" borderId="1" xfId="0" quotePrefix="1" applyNumberFormat="1" applyFont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Protection="1"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3" fontId="9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justify" vertical="center" wrapText="1"/>
    </xf>
    <xf numFmtId="3" fontId="8" fillId="0" borderId="1" xfId="0" quotePrefix="1" applyNumberFormat="1" applyFont="1" applyFill="1" applyBorder="1" applyAlignment="1">
      <alignment horizontal="center" vertical="center"/>
    </xf>
    <xf numFmtId="4" fontId="12" fillId="6" borderId="1" xfId="0" applyNumberFormat="1" applyFont="1" applyFill="1" applyBorder="1" applyAlignment="1">
      <alignment horizontal="center" vertical="center" wrapText="1"/>
    </xf>
    <xf numFmtId="1" fontId="12" fillId="6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/>
    </xf>
    <xf numFmtId="3" fontId="7" fillId="4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 applyProtection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wrapText="1"/>
    </xf>
    <xf numFmtId="0" fontId="15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5" fillId="0" borderId="1" xfId="0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3" fontId="1" fillId="0" borderId="0" xfId="0" applyNumberFormat="1" applyFont="1" applyProtection="1">
      <protection locked="0"/>
    </xf>
    <xf numFmtId="4" fontId="0" fillId="0" borderId="0" xfId="0" applyNumberFormat="1"/>
    <xf numFmtId="0" fontId="13" fillId="0" borderId="1" xfId="0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vertical="center" wrapText="1"/>
    </xf>
    <xf numFmtId="0" fontId="1" fillId="0" borderId="1" xfId="0" applyNumberFormat="1" applyFont="1" applyBorder="1"/>
    <xf numFmtId="4" fontId="1" fillId="4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Protection="1"/>
    <xf numFmtId="3" fontId="1" fillId="0" borderId="0" xfId="0" applyNumberFormat="1" applyFont="1" applyProtection="1"/>
    <xf numFmtId="3" fontId="1" fillId="0" borderId="0" xfId="0" applyNumberFormat="1" applyFont="1" applyAlignment="1" applyProtection="1">
      <alignment horizontal="center" vertical="center"/>
    </xf>
    <xf numFmtId="0" fontId="0" fillId="0" borderId="0" xfId="0" applyProtection="1"/>
    <xf numFmtId="0" fontId="0" fillId="0" borderId="0" xfId="0" applyBorder="1" applyAlignment="1" applyProtection="1">
      <alignment horizontal="center" vertical="center"/>
    </xf>
    <xf numFmtId="0" fontId="16" fillId="0" borderId="0" xfId="0" applyFont="1" applyProtection="1"/>
    <xf numFmtId="0" fontId="17" fillId="7" borderId="1" xfId="1" applyFont="1" applyFill="1" applyBorder="1" applyAlignment="1" applyProtection="1">
      <alignment horizontal="center" vertical="center" wrapText="1"/>
    </xf>
    <xf numFmtId="3" fontId="17" fillId="7" borderId="1" xfId="1" applyNumberFormat="1" applyFont="1" applyFill="1" applyBorder="1" applyAlignment="1" applyProtection="1">
      <alignment horizontal="center" vertical="center" wrapText="1"/>
    </xf>
    <xf numFmtId="4" fontId="17" fillId="7" borderId="1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>
      <protection locked="0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8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</xf>
    <xf numFmtId="3" fontId="8" fillId="0" borderId="1" xfId="0" quotePrefix="1" applyNumberFormat="1" applyFont="1" applyBorder="1" applyAlignment="1" applyProtection="1">
      <alignment horizontal="center" vertical="center"/>
    </xf>
    <xf numFmtId="4" fontId="8" fillId="0" borderId="1" xfId="0" quotePrefix="1" applyNumberFormat="1" applyFont="1" applyFill="1" applyBorder="1" applyAlignment="1" applyProtection="1">
      <alignment horizontal="center" vertical="center"/>
    </xf>
    <xf numFmtId="3" fontId="8" fillId="0" borderId="1" xfId="0" quotePrefix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NumberFormat="1" applyFont="1" applyAlignment="1">
      <alignment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NumberFormat="1" applyFont="1" applyProtection="1">
      <protection locked="0"/>
    </xf>
    <xf numFmtId="0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4" fontId="17" fillId="7" borderId="2" xfId="1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5" fillId="0" borderId="1" xfId="0" applyFont="1" applyBorder="1" applyAlignment="1">
      <alignment wrapText="1"/>
    </xf>
    <xf numFmtId="0" fontId="0" fillId="0" borderId="0" xfId="0" applyBorder="1"/>
    <xf numFmtId="4" fontId="7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1" fillId="0" borderId="0" xfId="0" applyNumberFormat="1" applyFont="1" applyFill="1" applyBorder="1" applyAlignment="1">
      <alignment horizontal="center" vertical="center" wrapText="1"/>
    </xf>
    <xf numFmtId="3" fontId="8" fillId="0" borderId="0" xfId="0" quotePrefix="1" applyNumberFormat="1" applyFont="1" applyBorder="1" applyAlignment="1">
      <alignment horizontal="center" vertical="center"/>
    </xf>
    <xf numFmtId="0" fontId="20" fillId="0" borderId="0" xfId="0" applyFont="1"/>
    <xf numFmtId="0" fontId="1" fillId="0" borderId="3" xfId="0" applyFont="1" applyBorder="1"/>
    <xf numFmtId="0" fontId="0" fillId="0" borderId="0" xfId="0" applyFill="1" applyBorder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2" fillId="0" borderId="1" xfId="0" applyFont="1" applyBorder="1"/>
    <xf numFmtId="0" fontId="1" fillId="4" borderId="1" xfId="0" applyFont="1" applyFill="1" applyBorder="1"/>
    <xf numFmtId="0" fontId="1" fillId="4" borderId="1" xfId="0" applyFont="1" applyFill="1" applyBorder="1" applyAlignment="1"/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" fontId="8" fillId="0" borderId="1" xfId="0" applyNumberFormat="1" applyFont="1" applyBorder="1" applyAlignment="1">
      <alignment horizontal="center"/>
    </xf>
    <xf numFmtId="0" fontId="22" fillId="0" borderId="0" xfId="0" applyFont="1"/>
    <xf numFmtId="4" fontId="1" fillId="9" borderId="1" xfId="0" applyNumberFormat="1" applyFont="1" applyFill="1" applyBorder="1" applyAlignment="1">
      <alignment horizontal="center" vertical="center" wrapText="1"/>
    </xf>
    <xf numFmtId="4" fontId="1" fillId="9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9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9" borderId="1" xfId="0" applyNumberFormat="1" applyFont="1" applyFill="1" applyBorder="1" applyAlignment="1">
      <alignment horizontal="center" vertical="center" wrapText="1"/>
    </xf>
    <xf numFmtId="4" fontId="15" fillId="9" borderId="1" xfId="0" applyNumberFormat="1" applyFont="1" applyFill="1" applyBorder="1" applyAlignment="1" applyProtection="1">
      <alignment horizontal="center" vertical="center" wrapText="1"/>
      <protection locked="0"/>
    </xf>
    <xf numFmtId="165" fontId="15" fillId="9" borderId="1" xfId="0" applyNumberFormat="1" applyFont="1" applyFill="1" applyBorder="1" applyAlignment="1">
      <alignment horizontal="center" vertical="center" wrapText="1"/>
    </xf>
    <xf numFmtId="3" fontId="8" fillId="9" borderId="1" xfId="0" quotePrefix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protection locked="0"/>
    </xf>
    <xf numFmtId="165" fontId="15" fillId="9" borderId="1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1" xfId="0" applyNumberFormat="1" applyFont="1" applyBorder="1" applyAlignment="1">
      <alignment horizontal="center"/>
    </xf>
    <xf numFmtId="0" fontId="0" fillId="9" borderId="1" xfId="0" applyFill="1" applyBorder="1"/>
    <xf numFmtId="3" fontId="8" fillId="9" borderId="1" xfId="0" quotePrefix="1" applyNumberFormat="1" applyFont="1" applyFill="1" applyBorder="1" applyAlignment="1">
      <alignment horizontal="center" vertical="center"/>
    </xf>
    <xf numFmtId="4" fontId="9" fillId="9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9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</xf>
    <xf numFmtId="3" fontId="7" fillId="0" borderId="1" xfId="0" quotePrefix="1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vertical="center"/>
    </xf>
    <xf numFmtId="0" fontId="26" fillId="7" borderId="1" xfId="1" applyFont="1" applyFill="1" applyBorder="1" applyAlignment="1" applyProtection="1">
      <alignment horizontal="center" vertical="center" wrapText="1"/>
    </xf>
    <xf numFmtId="3" fontId="26" fillId="7" borderId="1" xfId="1" applyNumberFormat="1" applyFont="1" applyFill="1" applyBorder="1" applyAlignment="1" applyProtection="1">
      <alignment horizontal="center" vertical="center" wrapText="1"/>
    </xf>
    <xf numFmtId="4" fontId="26" fillId="7" borderId="1" xfId="1" applyNumberFormat="1" applyFont="1" applyFill="1" applyBorder="1" applyAlignment="1" applyProtection="1">
      <alignment horizontal="center" vertical="center" wrapText="1"/>
    </xf>
    <xf numFmtId="0" fontId="27" fillId="7" borderId="1" xfId="1" applyFont="1" applyFill="1" applyBorder="1" applyAlignment="1">
      <alignment horizontal="center" vertical="top" wrapText="1"/>
    </xf>
    <xf numFmtId="3" fontId="27" fillId="7" borderId="1" xfId="1" applyNumberFormat="1" applyFont="1" applyFill="1" applyBorder="1" applyAlignment="1">
      <alignment horizontal="center" vertical="top" wrapText="1"/>
    </xf>
    <xf numFmtId="4" fontId="27" fillId="7" borderId="1" xfId="1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wrapText="1"/>
    </xf>
    <xf numFmtId="164" fontId="7" fillId="0" borderId="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1" fillId="5" borderId="0" xfId="0" applyFont="1" applyFill="1" applyBorder="1" applyAlignment="1">
      <alignment horizontal="center" wrapText="1"/>
    </xf>
    <xf numFmtId="0" fontId="18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 applyProtection="1">
      <alignment horizontal="center"/>
    </xf>
    <xf numFmtId="0" fontId="2" fillId="7" borderId="0" xfId="0" applyFont="1" applyFill="1" applyAlignment="1">
      <alignment horizontal="center" wrapText="1"/>
    </xf>
    <xf numFmtId="0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colors>
    <mruColors>
      <color rgb="FFFF99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zoomScale="140" zoomScaleNormal="140" workbookViewId="0">
      <selection activeCell="I7" sqref="I7"/>
    </sheetView>
  </sheetViews>
  <sheetFormatPr defaultRowHeight="15" x14ac:dyDescent="0.25"/>
  <cols>
    <col min="2" max="2" width="20" style="6" bestFit="1" customWidth="1"/>
  </cols>
  <sheetData>
    <row r="1" spans="1:10" x14ac:dyDescent="0.25">
      <c r="A1" s="17" t="s">
        <v>0</v>
      </c>
      <c r="B1" s="18"/>
      <c r="C1" s="19"/>
      <c r="D1" s="20"/>
      <c r="E1" s="21"/>
      <c r="F1" s="21"/>
      <c r="G1" s="21" t="s">
        <v>1</v>
      </c>
      <c r="H1" s="21"/>
      <c r="I1" s="21"/>
      <c r="J1" s="21"/>
    </row>
    <row r="2" spans="1:10" x14ac:dyDescent="0.25">
      <c r="A2" s="22"/>
      <c r="B2" s="23"/>
      <c r="C2" s="22"/>
      <c r="D2" s="24"/>
      <c r="E2" s="22"/>
      <c r="F2" s="22"/>
      <c r="G2" s="22"/>
      <c r="H2" s="22"/>
      <c r="I2" s="22"/>
      <c r="J2" s="22"/>
    </row>
    <row r="3" spans="1:10" ht="16.5" x14ac:dyDescent="0.3">
      <c r="A3" s="157" t="s">
        <v>207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x14ac:dyDescent="0.25">
      <c r="A4" s="22"/>
      <c r="B4" s="23"/>
      <c r="C4" s="22"/>
      <c r="D4" s="24"/>
      <c r="E4" s="22"/>
      <c r="F4" s="22"/>
      <c r="G4" s="22"/>
      <c r="H4" s="22"/>
      <c r="I4" s="22"/>
      <c r="J4" s="22"/>
    </row>
    <row r="5" spans="1:10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0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0" ht="40.5" x14ac:dyDescent="0.25">
      <c r="A7" s="25" t="s">
        <v>14</v>
      </c>
      <c r="B7" s="55" t="s">
        <v>25</v>
      </c>
      <c r="C7" s="26">
        <v>250</v>
      </c>
      <c r="D7" s="27" t="s">
        <v>15</v>
      </c>
      <c r="E7" s="137"/>
      <c r="F7" s="138">
        <v>0</v>
      </c>
      <c r="G7" s="56">
        <f>C7*ROUND(F7,4)</f>
        <v>0</v>
      </c>
      <c r="H7" s="56">
        <f>+G7*0.095</f>
        <v>0</v>
      </c>
      <c r="I7" s="56">
        <f t="shared" ref="I7:I13" si="0">+G7+H7</f>
        <v>0</v>
      </c>
      <c r="J7" s="139"/>
    </row>
    <row r="8" spans="1:10" ht="26.25" x14ac:dyDescent="0.25">
      <c r="A8" s="25" t="s">
        <v>16</v>
      </c>
      <c r="B8" s="32" t="s">
        <v>26</v>
      </c>
      <c r="C8" s="26">
        <v>120</v>
      </c>
      <c r="D8" s="27" t="s">
        <v>15</v>
      </c>
      <c r="E8" s="137"/>
      <c r="F8" s="138">
        <v>0</v>
      </c>
      <c r="G8" s="56">
        <f t="shared" ref="G8:G12" si="1">C8*ROUND(F8,4)</f>
        <v>0</v>
      </c>
      <c r="H8" s="56">
        <f t="shared" ref="H8:H12" si="2">+G8*0.095</f>
        <v>0</v>
      </c>
      <c r="I8" s="56">
        <f t="shared" ref="I8:I12" si="3">+G8+H8</f>
        <v>0</v>
      </c>
      <c r="J8" s="139"/>
    </row>
    <row r="9" spans="1:10" x14ac:dyDescent="0.25">
      <c r="A9" s="25" t="s">
        <v>17</v>
      </c>
      <c r="B9" s="32" t="s">
        <v>18</v>
      </c>
      <c r="C9" s="26">
        <v>150</v>
      </c>
      <c r="D9" s="27" t="s">
        <v>15</v>
      </c>
      <c r="E9" s="137"/>
      <c r="F9" s="138">
        <v>0</v>
      </c>
      <c r="G9" s="56">
        <f t="shared" si="1"/>
        <v>0</v>
      </c>
      <c r="H9" s="56">
        <f t="shared" si="2"/>
        <v>0</v>
      </c>
      <c r="I9" s="56">
        <f t="shared" si="3"/>
        <v>0</v>
      </c>
      <c r="J9" s="139"/>
    </row>
    <row r="10" spans="1:10" ht="26.25" x14ac:dyDescent="0.25">
      <c r="A10" s="25" t="s">
        <v>19</v>
      </c>
      <c r="B10" s="32" t="s">
        <v>24</v>
      </c>
      <c r="C10" s="26">
        <v>100</v>
      </c>
      <c r="D10" s="27" t="s">
        <v>15</v>
      </c>
      <c r="E10" s="137"/>
      <c r="F10" s="138">
        <v>0</v>
      </c>
      <c r="G10" s="56">
        <f t="shared" si="1"/>
        <v>0</v>
      </c>
      <c r="H10" s="56">
        <f t="shared" si="2"/>
        <v>0</v>
      </c>
      <c r="I10" s="56">
        <f t="shared" si="3"/>
        <v>0</v>
      </c>
      <c r="J10" s="139"/>
    </row>
    <row r="11" spans="1:10" x14ac:dyDescent="0.25">
      <c r="A11" s="25" t="s">
        <v>20</v>
      </c>
      <c r="B11" s="32" t="s">
        <v>21</v>
      </c>
      <c r="C11" s="26">
        <v>50</v>
      </c>
      <c r="D11" s="27" t="s">
        <v>15</v>
      </c>
      <c r="E11" s="137"/>
      <c r="F11" s="138">
        <v>0</v>
      </c>
      <c r="G11" s="56">
        <f t="shared" si="1"/>
        <v>0</v>
      </c>
      <c r="H11" s="56">
        <f t="shared" si="2"/>
        <v>0</v>
      </c>
      <c r="I11" s="56">
        <f t="shared" si="3"/>
        <v>0</v>
      </c>
      <c r="J11" s="139"/>
    </row>
    <row r="12" spans="1:10" ht="27" x14ac:dyDescent="0.25">
      <c r="A12" s="25" t="s">
        <v>23</v>
      </c>
      <c r="B12" s="55" t="s">
        <v>212</v>
      </c>
      <c r="C12" s="26">
        <v>80</v>
      </c>
      <c r="D12" s="27" t="s">
        <v>15</v>
      </c>
      <c r="E12" s="137"/>
      <c r="F12" s="138">
        <v>0</v>
      </c>
      <c r="G12" s="56">
        <f t="shared" si="1"/>
        <v>0</v>
      </c>
      <c r="H12" s="56">
        <f t="shared" si="2"/>
        <v>0</v>
      </c>
      <c r="I12" s="56">
        <f t="shared" si="3"/>
        <v>0</v>
      </c>
      <c r="J12" s="139"/>
    </row>
    <row r="13" spans="1:10" x14ac:dyDescent="0.25">
      <c r="A13" s="28"/>
      <c r="B13" s="28" t="s">
        <v>237</v>
      </c>
      <c r="C13" s="29" t="s">
        <v>22</v>
      </c>
      <c r="D13" s="29" t="s">
        <v>22</v>
      </c>
      <c r="E13" s="29" t="s">
        <v>22</v>
      </c>
      <c r="F13" s="29" t="s">
        <v>22</v>
      </c>
      <c r="G13" s="30">
        <f>SUM(G7:G12)</f>
        <v>0</v>
      </c>
      <c r="H13" s="30">
        <f t="shared" ref="H13" si="4">+G13*0.095</f>
        <v>0</v>
      </c>
      <c r="I13" s="30">
        <f t="shared" si="0"/>
        <v>0</v>
      </c>
      <c r="J13" s="31">
        <f>SUM(J7:J12)</f>
        <v>0</v>
      </c>
    </row>
    <row r="16" spans="1:10" s="60" customFormat="1" ht="15" customHeight="1" x14ac:dyDescent="0.2">
      <c r="A16" s="158" t="s">
        <v>168</v>
      </c>
      <c r="B16" s="158"/>
      <c r="C16" s="158"/>
      <c r="D16" s="158"/>
      <c r="E16" s="158"/>
      <c r="F16" s="158"/>
      <c r="G16" s="158"/>
      <c r="H16" s="158"/>
      <c r="I16" s="158"/>
      <c r="J16" s="158"/>
    </row>
    <row r="17" spans="1:10" s="61" customFormat="1" ht="23.25" customHeight="1" x14ac:dyDescent="0.2">
      <c r="A17" s="159" t="s">
        <v>167</v>
      </c>
      <c r="B17" s="159"/>
      <c r="C17" s="159"/>
      <c r="D17" s="159"/>
      <c r="E17" s="159"/>
      <c r="F17" s="159"/>
      <c r="G17" s="159"/>
      <c r="H17" s="159"/>
      <c r="I17" s="159"/>
      <c r="J17" s="159"/>
    </row>
    <row r="18" spans="1:10" s="160" customFormat="1" ht="12.75" customHeight="1" x14ac:dyDescent="0.25">
      <c r="A18" s="159" t="s">
        <v>182</v>
      </c>
    </row>
    <row r="19" spans="1:10" s="86" customFormat="1" ht="12.75" x14ac:dyDescent="0.25">
      <c r="A19" s="154" t="s">
        <v>183</v>
      </c>
      <c r="B19" s="154"/>
      <c r="C19" s="154"/>
      <c r="D19" s="154"/>
      <c r="E19" s="154"/>
      <c r="F19" s="154"/>
      <c r="G19" s="154"/>
      <c r="H19" s="154"/>
      <c r="I19" s="154"/>
      <c r="J19" s="154"/>
    </row>
    <row r="20" spans="1:10" s="86" customFormat="1" ht="24.75" customHeight="1" x14ac:dyDescent="0.25">
      <c r="A20" s="154" t="s">
        <v>184</v>
      </c>
      <c r="B20" s="154"/>
      <c r="C20" s="154"/>
      <c r="D20" s="154"/>
      <c r="E20" s="154"/>
      <c r="F20" s="154"/>
      <c r="G20" s="154"/>
      <c r="H20" s="154"/>
      <c r="I20" s="154"/>
      <c r="J20" s="154"/>
    </row>
    <row r="21" spans="1:10" s="155" customFormat="1" ht="15" customHeight="1" x14ac:dyDescent="0.25">
      <c r="A21" s="154" t="s">
        <v>185</v>
      </c>
    </row>
    <row r="22" spans="1:10" s="155" customFormat="1" ht="15" customHeight="1" x14ac:dyDescent="0.25">
      <c r="A22" s="154" t="s">
        <v>186</v>
      </c>
    </row>
    <row r="23" spans="1:10" s="115" customFormat="1" x14ac:dyDescent="0.25">
      <c r="A23" s="154" t="s">
        <v>187</v>
      </c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10" s="115" customFormat="1" ht="51.75" customHeight="1" x14ac:dyDescent="0.25">
      <c r="A24" s="154" t="s">
        <v>232</v>
      </c>
      <c r="B24" s="154"/>
      <c r="C24" s="154"/>
      <c r="D24" s="154"/>
      <c r="E24" s="154"/>
      <c r="F24" s="154"/>
      <c r="G24" s="154"/>
      <c r="H24" s="154"/>
      <c r="I24" s="154"/>
      <c r="J24" s="154"/>
    </row>
    <row r="25" spans="1:10" s="115" customFormat="1" x14ac:dyDescent="0.25">
      <c r="A25" s="114"/>
      <c r="B25" s="114"/>
      <c r="C25" s="114"/>
      <c r="D25" s="114"/>
      <c r="E25" s="114"/>
      <c r="F25" s="114"/>
      <c r="G25" s="114"/>
      <c r="H25" s="114"/>
      <c r="I25" s="114"/>
      <c r="J25" s="114"/>
    </row>
    <row r="26" spans="1:10" s="61" customFormat="1" ht="12.75" x14ac:dyDescent="0.2">
      <c r="A26" s="153" t="s">
        <v>189</v>
      </c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0" s="61" customFormat="1" ht="12.75" x14ac:dyDescent="0.2">
      <c r="B27" s="113"/>
      <c r="C27" s="89"/>
    </row>
    <row r="28" spans="1:10" s="90" customFormat="1" ht="12.75" x14ac:dyDescent="0.2">
      <c r="A28" s="90" t="s">
        <v>166</v>
      </c>
      <c r="B28" s="91"/>
      <c r="C28" s="92"/>
      <c r="E28" s="90" t="s">
        <v>190</v>
      </c>
      <c r="I28" s="90" t="s">
        <v>165</v>
      </c>
    </row>
  </sheetData>
  <mergeCells count="11">
    <mergeCell ref="A3:J3"/>
    <mergeCell ref="A16:J16"/>
    <mergeCell ref="A17:J17"/>
    <mergeCell ref="A18:XFD18"/>
    <mergeCell ref="A19:J19"/>
    <mergeCell ref="A26:J26"/>
    <mergeCell ref="A20:J20"/>
    <mergeCell ref="A21:XFD21"/>
    <mergeCell ref="A22:XFD22"/>
    <mergeCell ref="A23:J23"/>
    <mergeCell ref="A24:J24"/>
  </mergeCells>
  <dataValidations count="2">
    <dataValidation operator="equal" allowBlank="1" showInputMessage="1" showErrorMessage="1" sqref="J13"/>
    <dataValidation type="whole" operator="equal" allowBlank="1" showInputMessage="1" showErrorMessage="1" sqref="J7:J12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workbookViewId="0">
      <selection activeCell="J11" sqref="J11"/>
    </sheetView>
  </sheetViews>
  <sheetFormatPr defaultRowHeight="15" x14ac:dyDescent="0.25"/>
  <cols>
    <col min="1" max="1" width="4.5703125" customWidth="1"/>
    <col min="2" max="2" width="34.7109375" bestFit="1" customWidth="1"/>
  </cols>
  <sheetData>
    <row r="1" spans="1:10" x14ac:dyDescent="0.25">
      <c r="A1" s="5" t="s">
        <v>0</v>
      </c>
      <c r="B1" s="2"/>
      <c r="C1" s="3"/>
      <c r="D1" s="4"/>
      <c r="E1" s="5"/>
      <c r="F1" s="5"/>
      <c r="G1" s="5" t="s">
        <v>1</v>
      </c>
      <c r="H1" s="5"/>
      <c r="I1" s="5"/>
      <c r="J1" s="5"/>
    </row>
    <row r="2" spans="1:10" x14ac:dyDescent="0.25">
      <c r="B2" s="6"/>
      <c r="D2" s="7"/>
    </row>
    <row r="3" spans="1:10" ht="16.5" x14ac:dyDescent="0.3">
      <c r="A3" s="161" t="s">
        <v>208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B4" s="6"/>
      <c r="D4" s="7"/>
      <c r="J4" s="103"/>
    </row>
    <row r="5" spans="1:10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101" t="s">
        <v>10</v>
      </c>
      <c r="J5" s="74" t="s">
        <v>172</v>
      </c>
    </row>
    <row r="6" spans="1:10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101" t="s">
        <v>175</v>
      </c>
      <c r="J6" s="73">
        <v>10</v>
      </c>
    </row>
    <row r="7" spans="1:10" ht="38.25" x14ac:dyDescent="0.25">
      <c r="A7" s="10" t="s">
        <v>14</v>
      </c>
      <c r="B7" s="33" t="s">
        <v>236</v>
      </c>
      <c r="C7" s="11">
        <v>300</v>
      </c>
      <c r="D7" s="12" t="s">
        <v>15</v>
      </c>
      <c r="E7" s="126"/>
      <c r="F7" s="127">
        <v>0</v>
      </c>
      <c r="G7" s="13">
        <f>C7*ROUND(F7,4)</f>
        <v>0</v>
      </c>
      <c r="H7" s="13">
        <f>+G7*0.095</f>
        <v>0</v>
      </c>
      <c r="I7" s="59">
        <f>+G7+H7</f>
        <v>0</v>
      </c>
      <c r="J7" s="126"/>
    </row>
    <row r="8" spans="1:10" ht="27" x14ac:dyDescent="0.25">
      <c r="A8" s="10" t="s">
        <v>16</v>
      </c>
      <c r="B8" s="57" t="s">
        <v>30</v>
      </c>
      <c r="C8" s="11">
        <v>200</v>
      </c>
      <c r="D8" s="12" t="s">
        <v>15</v>
      </c>
      <c r="E8" s="126"/>
      <c r="F8" s="127">
        <v>0</v>
      </c>
      <c r="G8" s="13">
        <f t="shared" ref="G8:G10" si="0">C8*ROUND(F8,4)</f>
        <v>0</v>
      </c>
      <c r="H8" s="13">
        <f>+G8*0.095</f>
        <v>0</v>
      </c>
      <c r="I8" s="59">
        <f>+G8+H8</f>
        <v>0</v>
      </c>
      <c r="J8" s="126"/>
    </row>
    <row r="9" spans="1:10" ht="40.5" x14ac:dyDescent="0.25">
      <c r="A9" s="10" t="s">
        <v>29</v>
      </c>
      <c r="B9" s="35" t="s">
        <v>31</v>
      </c>
      <c r="C9" s="11">
        <v>450</v>
      </c>
      <c r="D9" s="12" t="s">
        <v>15</v>
      </c>
      <c r="E9" s="126"/>
      <c r="F9" s="127">
        <v>0</v>
      </c>
      <c r="G9" s="13">
        <f t="shared" si="0"/>
        <v>0</v>
      </c>
      <c r="H9" s="13">
        <f>+G9*0.095</f>
        <v>0</v>
      </c>
      <c r="I9" s="59">
        <f>+G9+H9</f>
        <v>0</v>
      </c>
      <c r="J9" s="126"/>
    </row>
    <row r="10" spans="1:10" ht="27" x14ac:dyDescent="0.25">
      <c r="A10" s="10" t="s">
        <v>19</v>
      </c>
      <c r="B10" s="35" t="s">
        <v>32</v>
      </c>
      <c r="C10" s="11">
        <v>300</v>
      </c>
      <c r="D10" s="12" t="s">
        <v>15</v>
      </c>
      <c r="E10" s="126"/>
      <c r="F10" s="127">
        <v>0</v>
      </c>
      <c r="G10" s="13">
        <f t="shared" si="0"/>
        <v>0</v>
      </c>
      <c r="H10" s="13">
        <f>+G10*0.095</f>
        <v>0</v>
      </c>
      <c r="I10" s="59">
        <f>+G10+H10</f>
        <v>0</v>
      </c>
      <c r="J10" s="126"/>
    </row>
    <row r="11" spans="1:10" x14ac:dyDescent="0.25">
      <c r="A11" s="14"/>
      <c r="B11" s="14" t="s">
        <v>238</v>
      </c>
      <c r="C11" s="15" t="s">
        <v>22</v>
      </c>
      <c r="D11" s="15" t="s">
        <v>22</v>
      </c>
      <c r="E11" s="15" t="s">
        <v>22</v>
      </c>
      <c r="F11" s="15" t="s">
        <v>22</v>
      </c>
      <c r="G11" s="16">
        <f>SUM(G7:G10)</f>
        <v>0</v>
      </c>
      <c r="H11" s="16">
        <f>+G11*0.095</f>
        <v>0</v>
      </c>
      <c r="I11" s="106">
        <f>+G11+H11</f>
        <v>0</v>
      </c>
      <c r="J11" s="34">
        <f>SUM(J7:J10)</f>
        <v>0</v>
      </c>
    </row>
    <row r="14" spans="1:10" s="60" customFormat="1" ht="15" customHeight="1" x14ac:dyDescent="0.2">
      <c r="A14" s="158" t="s">
        <v>168</v>
      </c>
      <c r="B14" s="158"/>
      <c r="C14" s="158"/>
      <c r="D14" s="158"/>
      <c r="E14" s="158"/>
      <c r="F14" s="158"/>
      <c r="G14" s="158"/>
      <c r="H14" s="158"/>
      <c r="I14" s="158"/>
      <c r="J14" s="158"/>
    </row>
    <row r="15" spans="1:10" s="61" customFormat="1" ht="23.25" customHeight="1" x14ac:dyDescent="0.2">
      <c r="A15" s="159" t="s">
        <v>167</v>
      </c>
      <c r="B15" s="159"/>
      <c r="C15" s="159"/>
      <c r="D15" s="159"/>
      <c r="E15" s="159"/>
      <c r="F15" s="159"/>
      <c r="G15" s="159"/>
      <c r="H15" s="159"/>
      <c r="I15" s="159"/>
      <c r="J15" s="159"/>
    </row>
    <row r="16" spans="1:10" s="160" customFormat="1" ht="12.75" customHeight="1" x14ac:dyDescent="0.25">
      <c r="A16" s="159" t="s">
        <v>182</v>
      </c>
    </row>
    <row r="17" spans="1:10" s="86" customFormat="1" ht="12.75" x14ac:dyDescent="0.25">
      <c r="A17" s="154" t="s">
        <v>183</v>
      </c>
      <c r="B17" s="154"/>
      <c r="C17" s="154"/>
      <c r="D17" s="154"/>
      <c r="E17" s="154"/>
      <c r="F17" s="154"/>
      <c r="G17" s="154"/>
      <c r="H17" s="154"/>
      <c r="I17" s="154"/>
      <c r="J17" s="154"/>
    </row>
    <row r="18" spans="1:10" s="86" customFormat="1" ht="24.75" customHeight="1" x14ac:dyDescent="0.25">
      <c r="A18" s="154" t="s">
        <v>184</v>
      </c>
      <c r="B18" s="154"/>
      <c r="C18" s="154"/>
      <c r="D18" s="154"/>
      <c r="E18" s="154"/>
      <c r="F18" s="154"/>
      <c r="G18" s="154"/>
      <c r="H18" s="154"/>
      <c r="I18" s="154"/>
      <c r="J18" s="154"/>
    </row>
    <row r="19" spans="1:10" s="155" customFormat="1" ht="15" customHeight="1" x14ac:dyDescent="0.25">
      <c r="A19" s="154" t="s">
        <v>185</v>
      </c>
    </row>
    <row r="20" spans="1:10" s="155" customFormat="1" ht="15" customHeight="1" x14ac:dyDescent="0.25">
      <c r="A20" s="154" t="s">
        <v>186</v>
      </c>
    </row>
    <row r="21" spans="1:10" s="115" customFormat="1" x14ac:dyDescent="0.25">
      <c r="A21" s="154" t="s">
        <v>187</v>
      </c>
      <c r="B21" s="156"/>
      <c r="C21" s="156"/>
      <c r="D21" s="156"/>
      <c r="E21" s="156"/>
      <c r="F21" s="156"/>
      <c r="G21" s="156"/>
      <c r="H21" s="156"/>
      <c r="I21" s="156"/>
      <c r="J21" s="156"/>
    </row>
    <row r="22" spans="1:10" s="115" customFormat="1" ht="51.75" customHeight="1" x14ac:dyDescent="0.25">
      <c r="A22" s="154" t="s">
        <v>232</v>
      </c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0" s="115" customFormat="1" x14ac:dyDescent="0.25">
      <c r="A23" s="114"/>
      <c r="B23" s="114"/>
      <c r="C23" s="114"/>
      <c r="D23" s="114"/>
      <c r="E23" s="114"/>
      <c r="F23" s="114"/>
      <c r="G23" s="114"/>
      <c r="H23" s="114"/>
      <c r="I23" s="114"/>
      <c r="J23" s="114"/>
    </row>
    <row r="24" spans="1:10" s="61" customFormat="1" ht="12.75" x14ac:dyDescent="0.2">
      <c r="A24" s="153" t="s">
        <v>189</v>
      </c>
      <c r="B24" s="153"/>
      <c r="C24" s="153"/>
      <c r="D24" s="153"/>
      <c r="E24" s="153"/>
      <c r="F24" s="153"/>
      <c r="G24" s="153"/>
      <c r="H24" s="153"/>
      <c r="I24" s="153"/>
      <c r="J24" s="153"/>
    </row>
    <row r="25" spans="1:10" s="61" customFormat="1" ht="12.75" x14ac:dyDescent="0.2">
      <c r="B25" s="113"/>
      <c r="C25" s="89"/>
    </row>
    <row r="26" spans="1:10" s="90" customFormat="1" ht="12.75" x14ac:dyDescent="0.2">
      <c r="A26" s="90" t="s">
        <v>166</v>
      </c>
      <c r="B26" s="91"/>
      <c r="C26" s="92"/>
      <c r="E26" s="90" t="s">
        <v>190</v>
      </c>
      <c r="I26" s="90" t="s">
        <v>165</v>
      </c>
    </row>
  </sheetData>
  <mergeCells count="11">
    <mergeCell ref="A3:J3"/>
    <mergeCell ref="A14:J14"/>
    <mergeCell ref="A15:J15"/>
    <mergeCell ref="A16:XFD16"/>
    <mergeCell ref="A17:J17"/>
    <mergeCell ref="A24:J24"/>
    <mergeCell ref="A18:J18"/>
    <mergeCell ref="A19:XFD19"/>
    <mergeCell ref="A20:XFD20"/>
    <mergeCell ref="A21:J21"/>
    <mergeCell ref="A22:J22"/>
  </mergeCells>
  <dataValidations count="2">
    <dataValidation type="whole" operator="equal" allowBlank="1" showInputMessage="1" showErrorMessage="1" sqref="J7:J10">
      <formula1>1</formula1>
    </dataValidation>
    <dataValidation operator="equal" allowBlank="1" showInputMessage="1" showErrorMessage="1" sqref="J11"/>
  </dataValidation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activeCell="J9" sqref="J9"/>
    </sheetView>
  </sheetViews>
  <sheetFormatPr defaultRowHeight="15" x14ac:dyDescent="0.25"/>
  <cols>
    <col min="1" max="1" width="4.28515625" customWidth="1"/>
    <col min="2" max="2" width="30.140625" customWidth="1"/>
    <col min="3" max="3" width="7" customWidth="1"/>
  </cols>
  <sheetData>
    <row r="1" spans="1:10" x14ac:dyDescent="0.25">
      <c r="A1" s="5" t="s">
        <v>0</v>
      </c>
      <c r="B1" s="36"/>
      <c r="C1" s="3"/>
      <c r="D1" s="4"/>
      <c r="E1" s="5"/>
      <c r="F1" s="5"/>
      <c r="G1" s="5" t="s">
        <v>1</v>
      </c>
      <c r="H1" s="5"/>
      <c r="I1" s="5"/>
      <c r="J1" s="5"/>
    </row>
    <row r="2" spans="1:10" x14ac:dyDescent="0.25">
      <c r="B2" s="6"/>
      <c r="D2" s="7"/>
    </row>
    <row r="3" spans="1:10" ht="16.5" x14ac:dyDescent="0.3">
      <c r="A3" s="161" t="s">
        <v>211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B4" s="6"/>
      <c r="D4" s="7"/>
    </row>
    <row r="5" spans="1:10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0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0" x14ac:dyDescent="0.25">
      <c r="A7" s="10">
        <v>1</v>
      </c>
      <c r="B7" s="37" t="s">
        <v>33</v>
      </c>
      <c r="C7" s="11">
        <v>350</v>
      </c>
      <c r="D7" s="12" t="s">
        <v>15</v>
      </c>
      <c r="E7" s="126"/>
      <c r="F7" s="127">
        <v>0</v>
      </c>
      <c r="G7" s="13">
        <f>C7*ROUND(F7,4)</f>
        <v>0</v>
      </c>
      <c r="H7" s="13">
        <f>+G7*0.095</f>
        <v>0</v>
      </c>
      <c r="I7" s="13">
        <f>+G7+H7</f>
        <v>0</v>
      </c>
      <c r="J7" s="126"/>
    </row>
    <row r="8" spans="1:10" ht="64.5" x14ac:dyDescent="0.25">
      <c r="A8" s="10">
        <v>2</v>
      </c>
      <c r="B8" s="151" t="s">
        <v>269</v>
      </c>
      <c r="C8" s="11">
        <v>60</v>
      </c>
      <c r="D8" s="12" t="s">
        <v>15</v>
      </c>
      <c r="E8" s="126"/>
      <c r="F8" s="127">
        <v>0</v>
      </c>
      <c r="G8" s="13">
        <f>C8*ROUND(F8,4)</f>
        <v>0</v>
      </c>
      <c r="H8" s="13">
        <f>+G8*0.095</f>
        <v>0</v>
      </c>
      <c r="I8" s="13">
        <f>+G8+H8</f>
        <v>0</v>
      </c>
      <c r="J8" s="126"/>
    </row>
    <row r="9" spans="1:10" x14ac:dyDescent="0.25">
      <c r="A9" s="14"/>
      <c r="B9" s="14" t="s">
        <v>34</v>
      </c>
      <c r="C9" s="15" t="s">
        <v>22</v>
      </c>
      <c r="D9" s="15" t="s">
        <v>22</v>
      </c>
      <c r="E9" s="15" t="s">
        <v>22</v>
      </c>
      <c r="F9" s="15" t="s">
        <v>22</v>
      </c>
      <c r="G9" s="16">
        <f>SUM(G7:G8)</f>
        <v>0</v>
      </c>
      <c r="H9" s="16">
        <f>+G9*0.095</f>
        <v>0</v>
      </c>
      <c r="I9" s="16">
        <f>+G9+H9</f>
        <v>0</v>
      </c>
      <c r="J9" s="34">
        <f>SUM(J7:J8)</f>
        <v>0</v>
      </c>
    </row>
    <row r="11" spans="1:10" s="60" customFormat="1" ht="15" customHeight="1" x14ac:dyDescent="0.2">
      <c r="A11" s="158" t="s">
        <v>168</v>
      </c>
      <c r="B11" s="158"/>
      <c r="C11" s="158"/>
      <c r="D11" s="158"/>
      <c r="E11" s="158"/>
      <c r="F11" s="158"/>
      <c r="G11" s="158"/>
      <c r="H11" s="158"/>
      <c r="I11" s="158"/>
      <c r="J11" s="158"/>
    </row>
    <row r="12" spans="1:10" s="61" customFormat="1" ht="23.25" customHeight="1" x14ac:dyDescent="0.2">
      <c r="A12" s="159" t="s">
        <v>167</v>
      </c>
      <c r="B12" s="159"/>
      <c r="C12" s="159"/>
      <c r="D12" s="159"/>
      <c r="E12" s="159"/>
      <c r="F12" s="159"/>
      <c r="G12" s="159"/>
      <c r="H12" s="159"/>
      <c r="I12" s="159"/>
      <c r="J12" s="159"/>
    </row>
    <row r="13" spans="1:10" s="160" customFormat="1" ht="12.75" customHeight="1" x14ac:dyDescent="0.25">
      <c r="A13" s="159" t="s">
        <v>182</v>
      </c>
    </row>
    <row r="14" spans="1:10" s="86" customFormat="1" ht="12.75" x14ac:dyDescent="0.25">
      <c r="A14" s="154" t="s">
        <v>183</v>
      </c>
      <c r="B14" s="154"/>
      <c r="C14" s="154"/>
      <c r="D14" s="154"/>
      <c r="E14" s="154"/>
      <c r="F14" s="154"/>
      <c r="G14" s="154"/>
      <c r="H14" s="154"/>
      <c r="I14" s="154"/>
      <c r="J14" s="154"/>
    </row>
    <row r="15" spans="1:10" s="86" customFormat="1" ht="24.75" customHeight="1" x14ac:dyDescent="0.25">
      <c r="A15" s="154" t="s">
        <v>184</v>
      </c>
      <c r="B15" s="154"/>
      <c r="C15" s="154"/>
      <c r="D15" s="154"/>
      <c r="E15" s="154"/>
      <c r="F15" s="154"/>
      <c r="G15" s="154"/>
      <c r="H15" s="154"/>
      <c r="I15" s="154"/>
      <c r="J15" s="154"/>
    </row>
    <row r="16" spans="1:10" s="155" customFormat="1" ht="15" customHeight="1" x14ac:dyDescent="0.25">
      <c r="A16" s="154" t="s">
        <v>185</v>
      </c>
    </row>
    <row r="17" spans="1:10" s="155" customFormat="1" ht="15" customHeight="1" x14ac:dyDescent="0.25">
      <c r="A17" s="154" t="s">
        <v>186</v>
      </c>
    </row>
    <row r="18" spans="1:10" s="115" customFormat="1" x14ac:dyDescent="0.25">
      <c r="A18" s="154" t="s">
        <v>187</v>
      </c>
      <c r="B18" s="156"/>
      <c r="C18" s="156"/>
      <c r="D18" s="156"/>
      <c r="E18" s="156"/>
      <c r="F18" s="156"/>
      <c r="G18" s="156"/>
      <c r="H18" s="156"/>
      <c r="I18" s="156"/>
      <c r="J18" s="156"/>
    </row>
    <row r="19" spans="1:10" s="115" customFormat="1" ht="51.75" customHeight="1" x14ac:dyDescent="0.25">
      <c r="A19" s="154" t="s">
        <v>232</v>
      </c>
      <c r="B19" s="154"/>
      <c r="C19" s="154"/>
      <c r="D19" s="154"/>
      <c r="E19" s="154"/>
      <c r="F19" s="154"/>
      <c r="G19" s="154"/>
      <c r="H19" s="154"/>
      <c r="I19" s="154"/>
      <c r="J19" s="154"/>
    </row>
    <row r="20" spans="1:10" s="115" customFormat="1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</row>
    <row r="21" spans="1:10" s="61" customFormat="1" ht="12.75" x14ac:dyDescent="0.2">
      <c r="A21" s="153" t="s">
        <v>189</v>
      </c>
      <c r="B21" s="153"/>
      <c r="C21" s="153"/>
      <c r="D21" s="153"/>
      <c r="E21" s="153"/>
      <c r="F21" s="153"/>
      <c r="G21" s="153"/>
      <c r="H21" s="153"/>
      <c r="I21" s="153"/>
      <c r="J21" s="153"/>
    </row>
    <row r="22" spans="1:10" s="61" customFormat="1" ht="12.75" x14ac:dyDescent="0.2">
      <c r="B22" s="113"/>
      <c r="C22" s="89"/>
    </row>
    <row r="23" spans="1:10" s="90" customFormat="1" ht="12.75" x14ac:dyDescent="0.2">
      <c r="A23" s="90" t="s">
        <v>166</v>
      </c>
      <c r="B23" s="91"/>
      <c r="C23" s="92"/>
      <c r="E23" s="90" t="s">
        <v>190</v>
      </c>
      <c r="I23" s="90" t="s">
        <v>165</v>
      </c>
    </row>
  </sheetData>
  <mergeCells count="11">
    <mergeCell ref="A3:J3"/>
    <mergeCell ref="A11:J11"/>
    <mergeCell ref="A12:J12"/>
    <mergeCell ref="A13:XFD13"/>
    <mergeCell ref="A14:J14"/>
    <mergeCell ref="A21:J21"/>
    <mergeCell ref="A15:J15"/>
    <mergeCell ref="A16:XFD16"/>
    <mergeCell ref="A17:XFD17"/>
    <mergeCell ref="A18:J18"/>
    <mergeCell ref="A19:J19"/>
  </mergeCells>
  <dataValidations count="2">
    <dataValidation operator="equal" allowBlank="1" showInputMessage="1" showErrorMessage="1" sqref="J9"/>
    <dataValidation type="whole" operator="equal" allowBlank="1" showInputMessage="1" showErrorMessage="1" sqref="J7:J8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workbookViewId="0">
      <selection activeCell="I7" sqref="I7"/>
    </sheetView>
  </sheetViews>
  <sheetFormatPr defaultRowHeight="15" x14ac:dyDescent="0.25"/>
  <cols>
    <col min="1" max="1" width="4.85546875" customWidth="1"/>
    <col min="2" max="2" width="28.7109375" customWidth="1"/>
  </cols>
  <sheetData>
    <row r="1" spans="1:10" x14ac:dyDescent="0.25">
      <c r="A1" s="5" t="s">
        <v>0</v>
      </c>
      <c r="B1" s="2"/>
      <c r="C1" s="3"/>
      <c r="D1" s="4"/>
      <c r="E1" s="5"/>
      <c r="F1" s="5"/>
      <c r="G1" s="5" t="s">
        <v>1</v>
      </c>
      <c r="H1" s="5"/>
      <c r="I1" s="5"/>
      <c r="J1" s="5"/>
    </row>
    <row r="2" spans="1:10" x14ac:dyDescent="0.25">
      <c r="D2" s="7"/>
    </row>
    <row r="3" spans="1:10" ht="16.5" x14ac:dyDescent="0.3">
      <c r="A3" s="161" t="s">
        <v>210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D4" s="7"/>
    </row>
    <row r="5" spans="1:10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0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0" ht="26.25" x14ac:dyDescent="0.25">
      <c r="A7" s="10">
        <v>1</v>
      </c>
      <c r="B7" s="41" t="s">
        <v>58</v>
      </c>
      <c r="C7" s="42">
        <v>130</v>
      </c>
      <c r="D7" s="39" t="s">
        <v>15</v>
      </c>
      <c r="E7" s="126"/>
      <c r="F7" s="127">
        <v>0</v>
      </c>
      <c r="G7" s="43">
        <f>C7*ROUND(F7,4)</f>
        <v>0</v>
      </c>
      <c r="H7" s="43">
        <f t="shared" ref="H7:H18" si="0">G7*0.095</f>
        <v>0</v>
      </c>
      <c r="I7" s="43">
        <f t="shared" ref="I7:I19" si="1">+G7+H7</f>
        <v>0</v>
      </c>
      <c r="J7" s="136"/>
    </row>
    <row r="8" spans="1:10" x14ac:dyDescent="0.25">
      <c r="A8" s="10">
        <v>2</v>
      </c>
      <c r="B8" s="41" t="s">
        <v>157</v>
      </c>
      <c r="C8" s="42">
        <v>800</v>
      </c>
      <c r="D8" s="39" t="s">
        <v>15</v>
      </c>
      <c r="E8" s="126"/>
      <c r="F8" s="127">
        <v>0</v>
      </c>
      <c r="G8" s="43">
        <f t="shared" ref="G8:G18" si="2">C8*ROUND(F8,4)</f>
        <v>0</v>
      </c>
      <c r="H8" s="43">
        <f t="shared" si="0"/>
        <v>0</v>
      </c>
      <c r="I8" s="43">
        <f t="shared" si="1"/>
        <v>0</v>
      </c>
      <c r="J8" s="126"/>
    </row>
    <row r="9" spans="1:10" x14ac:dyDescent="0.25">
      <c r="A9" s="10">
        <v>3</v>
      </c>
      <c r="B9" s="41" t="s">
        <v>158</v>
      </c>
      <c r="C9" s="42">
        <v>900</v>
      </c>
      <c r="D9" s="39" t="s">
        <v>15</v>
      </c>
      <c r="E9" s="126"/>
      <c r="F9" s="127">
        <v>0</v>
      </c>
      <c r="G9" s="43">
        <f t="shared" si="2"/>
        <v>0</v>
      </c>
      <c r="H9" s="43">
        <f t="shared" si="0"/>
        <v>0</v>
      </c>
      <c r="I9" s="43">
        <f t="shared" si="1"/>
        <v>0</v>
      </c>
      <c r="J9" s="126"/>
    </row>
    <row r="10" spans="1:10" x14ac:dyDescent="0.25">
      <c r="A10" s="10">
        <v>4</v>
      </c>
      <c r="B10" s="38" t="s">
        <v>66</v>
      </c>
      <c r="C10" s="11">
        <v>350</v>
      </c>
      <c r="D10" s="12" t="s">
        <v>15</v>
      </c>
      <c r="E10" s="126"/>
      <c r="F10" s="127">
        <v>0</v>
      </c>
      <c r="G10" s="43">
        <f t="shared" si="2"/>
        <v>0</v>
      </c>
      <c r="H10" s="13">
        <f t="shared" si="0"/>
        <v>0</v>
      </c>
      <c r="I10" s="13">
        <f t="shared" si="1"/>
        <v>0</v>
      </c>
      <c r="J10" s="126"/>
    </row>
    <row r="11" spans="1:10" ht="26.25" x14ac:dyDescent="0.25">
      <c r="A11" s="10">
        <v>5</v>
      </c>
      <c r="B11" s="38" t="s">
        <v>56</v>
      </c>
      <c r="C11" s="11">
        <v>400</v>
      </c>
      <c r="D11" s="12" t="s">
        <v>15</v>
      </c>
      <c r="E11" s="126"/>
      <c r="F11" s="127">
        <v>0</v>
      </c>
      <c r="G11" s="43">
        <f t="shared" si="2"/>
        <v>0</v>
      </c>
      <c r="H11" s="13">
        <f t="shared" si="0"/>
        <v>0</v>
      </c>
      <c r="I11" s="13">
        <f t="shared" si="1"/>
        <v>0</v>
      </c>
      <c r="J11" s="126"/>
    </row>
    <row r="12" spans="1:10" ht="26.25" x14ac:dyDescent="0.25">
      <c r="A12" s="10">
        <v>6</v>
      </c>
      <c r="B12" s="38" t="s">
        <v>62</v>
      </c>
      <c r="C12" s="11">
        <v>600</v>
      </c>
      <c r="D12" s="12" t="s">
        <v>15</v>
      </c>
      <c r="E12" s="126"/>
      <c r="F12" s="127">
        <v>0</v>
      </c>
      <c r="G12" s="43">
        <f t="shared" si="2"/>
        <v>0</v>
      </c>
      <c r="H12" s="13">
        <f t="shared" si="0"/>
        <v>0</v>
      </c>
      <c r="I12" s="13">
        <f t="shared" si="1"/>
        <v>0</v>
      </c>
      <c r="J12" s="126"/>
    </row>
    <row r="13" spans="1:10" x14ac:dyDescent="0.25">
      <c r="A13" s="10">
        <v>7</v>
      </c>
      <c r="B13" s="38" t="s">
        <v>71</v>
      </c>
      <c r="C13" s="11">
        <v>500</v>
      </c>
      <c r="D13" s="12" t="s">
        <v>15</v>
      </c>
      <c r="E13" s="126"/>
      <c r="F13" s="127">
        <v>0</v>
      </c>
      <c r="G13" s="43">
        <f t="shared" si="2"/>
        <v>0</v>
      </c>
      <c r="H13" s="13">
        <f t="shared" si="0"/>
        <v>0</v>
      </c>
      <c r="I13" s="13">
        <f t="shared" si="1"/>
        <v>0</v>
      </c>
      <c r="J13" s="126"/>
    </row>
    <row r="14" spans="1:10" x14ac:dyDescent="0.25">
      <c r="A14" s="10">
        <v>8</v>
      </c>
      <c r="B14" s="41" t="s">
        <v>60</v>
      </c>
      <c r="C14" s="42">
        <v>90</v>
      </c>
      <c r="D14" s="39" t="s">
        <v>15</v>
      </c>
      <c r="E14" s="126"/>
      <c r="F14" s="127">
        <v>0</v>
      </c>
      <c r="G14" s="43">
        <f t="shared" si="2"/>
        <v>0</v>
      </c>
      <c r="H14" s="43">
        <f t="shared" si="0"/>
        <v>0</v>
      </c>
      <c r="I14" s="43">
        <f t="shared" si="1"/>
        <v>0</v>
      </c>
      <c r="J14" s="126"/>
    </row>
    <row r="15" spans="1:10" ht="26.25" x14ac:dyDescent="0.25">
      <c r="A15" s="10">
        <v>9</v>
      </c>
      <c r="B15" s="38" t="s">
        <v>39</v>
      </c>
      <c r="C15" s="11">
        <v>5500</v>
      </c>
      <c r="D15" s="12" t="s">
        <v>36</v>
      </c>
      <c r="E15" s="126"/>
      <c r="F15" s="127">
        <v>0</v>
      </c>
      <c r="G15" s="43">
        <f t="shared" si="2"/>
        <v>0</v>
      </c>
      <c r="H15" s="13">
        <f t="shared" si="0"/>
        <v>0</v>
      </c>
      <c r="I15" s="13">
        <f t="shared" si="1"/>
        <v>0</v>
      </c>
      <c r="J15" s="126"/>
    </row>
    <row r="16" spans="1:10" ht="26.25" x14ac:dyDescent="0.25">
      <c r="A16" s="10">
        <v>10</v>
      </c>
      <c r="B16" s="41" t="s">
        <v>40</v>
      </c>
      <c r="C16" s="42">
        <v>20</v>
      </c>
      <c r="D16" s="39" t="s">
        <v>36</v>
      </c>
      <c r="E16" s="126"/>
      <c r="F16" s="127">
        <v>0</v>
      </c>
      <c r="G16" s="43">
        <f t="shared" si="2"/>
        <v>0</v>
      </c>
      <c r="H16" s="43">
        <f t="shared" si="0"/>
        <v>0</v>
      </c>
      <c r="I16" s="43">
        <f t="shared" si="1"/>
        <v>0</v>
      </c>
      <c r="J16" s="126"/>
    </row>
    <row r="17" spans="1:10" ht="27" x14ac:dyDescent="0.25">
      <c r="A17" s="10">
        <v>11</v>
      </c>
      <c r="B17" s="140" t="s">
        <v>155</v>
      </c>
      <c r="C17" s="11">
        <v>100</v>
      </c>
      <c r="D17" s="12" t="s">
        <v>15</v>
      </c>
      <c r="E17" s="126"/>
      <c r="F17" s="127">
        <v>0</v>
      </c>
      <c r="G17" s="43">
        <f t="shared" si="2"/>
        <v>0</v>
      </c>
      <c r="H17" s="13">
        <f t="shared" si="0"/>
        <v>0</v>
      </c>
      <c r="I17" s="13">
        <f t="shared" si="1"/>
        <v>0</v>
      </c>
      <c r="J17" s="126"/>
    </row>
    <row r="18" spans="1:10" x14ac:dyDescent="0.25">
      <c r="A18" s="10">
        <v>12</v>
      </c>
      <c r="B18" s="41" t="s">
        <v>35</v>
      </c>
      <c r="C18" s="42">
        <v>3500</v>
      </c>
      <c r="D18" s="39" t="s">
        <v>36</v>
      </c>
      <c r="E18" s="126"/>
      <c r="F18" s="127">
        <v>0</v>
      </c>
      <c r="G18" s="43">
        <f t="shared" si="2"/>
        <v>0</v>
      </c>
      <c r="H18" s="43">
        <f t="shared" si="0"/>
        <v>0</v>
      </c>
      <c r="I18" s="43">
        <f t="shared" si="1"/>
        <v>0</v>
      </c>
      <c r="J18" s="126"/>
    </row>
    <row r="19" spans="1:10" x14ac:dyDescent="0.25">
      <c r="A19" s="14"/>
      <c r="B19" s="14" t="s">
        <v>239</v>
      </c>
      <c r="C19" s="15" t="s">
        <v>22</v>
      </c>
      <c r="D19" s="15" t="s">
        <v>22</v>
      </c>
      <c r="E19" s="15" t="s">
        <v>22</v>
      </c>
      <c r="F19" s="15" t="s">
        <v>22</v>
      </c>
      <c r="G19" s="16">
        <f>SUM(G7:G18)</f>
        <v>0</v>
      </c>
      <c r="H19" s="16">
        <f>SUM(H7:H18)</f>
        <v>0</v>
      </c>
      <c r="I19" s="16">
        <f t="shared" si="1"/>
        <v>0</v>
      </c>
      <c r="J19" s="34">
        <f>SUM(J7:J18)</f>
        <v>0</v>
      </c>
    </row>
    <row r="21" spans="1:10" s="60" customFormat="1" ht="15" customHeight="1" x14ac:dyDescent="0.2">
      <c r="A21" s="158" t="s">
        <v>168</v>
      </c>
      <c r="B21" s="158"/>
      <c r="C21" s="158"/>
      <c r="D21" s="158"/>
      <c r="E21" s="158"/>
      <c r="F21" s="158"/>
      <c r="G21" s="158"/>
      <c r="H21" s="158"/>
      <c r="I21" s="158"/>
      <c r="J21" s="158"/>
    </row>
    <row r="22" spans="1:10" s="61" customFormat="1" ht="23.25" customHeight="1" x14ac:dyDescent="0.2">
      <c r="A22" s="159" t="s">
        <v>167</v>
      </c>
      <c r="B22" s="159"/>
      <c r="C22" s="159"/>
      <c r="D22" s="159"/>
      <c r="E22" s="159"/>
      <c r="F22" s="159"/>
      <c r="G22" s="159"/>
      <c r="H22" s="159"/>
      <c r="I22" s="159"/>
      <c r="J22" s="159"/>
    </row>
    <row r="23" spans="1:10" s="160" customFormat="1" ht="12.75" customHeight="1" x14ac:dyDescent="0.25">
      <c r="A23" s="159" t="s">
        <v>182</v>
      </c>
    </row>
    <row r="24" spans="1:10" s="86" customFormat="1" ht="12.75" x14ac:dyDescent="0.25">
      <c r="A24" s="154" t="s">
        <v>183</v>
      </c>
      <c r="B24" s="154"/>
      <c r="C24" s="154"/>
      <c r="D24" s="154"/>
      <c r="E24" s="154"/>
      <c r="F24" s="154"/>
      <c r="G24" s="154"/>
      <c r="H24" s="154"/>
      <c r="I24" s="154"/>
      <c r="J24" s="154"/>
    </row>
    <row r="25" spans="1:10" s="86" customFormat="1" ht="24.75" customHeight="1" x14ac:dyDescent="0.25">
      <c r="A25" s="154" t="s">
        <v>184</v>
      </c>
      <c r="B25" s="154"/>
      <c r="C25" s="154"/>
      <c r="D25" s="154"/>
      <c r="E25" s="154"/>
      <c r="F25" s="154"/>
      <c r="G25" s="154"/>
      <c r="H25" s="154"/>
      <c r="I25" s="154"/>
      <c r="J25" s="154"/>
    </row>
    <row r="26" spans="1:10" s="155" customFormat="1" ht="15" customHeight="1" x14ac:dyDescent="0.25">
      <c r="A26" s="154" t="s">
        <v>185</v>
      </c>
    </row>
    <row r="27" spans="1:10" s="155" customFormat="1" ht="15" customHeight="1" x14ac:dyDescent="0.25">
      <c r="A27" s="154" t="s">
        <v>186</v>
      </c>
    </row>
    <row r="28" spans="1:10" s="115" customFormat="1" x14ac:dyDescent="0.25">
      <c r="A28" s="154" t="s">
        <v>187</v>
      </c>
      <c r="B28" s="156"/>
      <c r="C28" s="156"/>
      <c r="D28" s="156"/>
      <c r="E28" s="156"/>
      <c r="F28" s="156"/>
      <c r="G28" s="156"/>
      <c r="H28" s="156"/>
      <c r="I28" s="156"/>
      <c r="J28" s="156"/>
    </row>
    <row r="29" spans="1:10" s="115" customFormat="1" ht="51.75" customHeight="1" x14ac:dyDescent="0.25">
      <c r="A29" s="154" t="s">
        <v>232</v>
      </c>
      <c r="B29" s="154"/>
      <c r="C29" s="154"/>
      <c r="D29" s="154"/>
      <c r="E29" s="154"/>
      <c r="F29" s="154"/>
      <c r="G29" s="154"/>
      <c r="H29" s="154"/>
      <c r="I29" s="154"/>
      <c r="J29" s="154"/>
    </row>
    <row r="30" spans="1:10" s="115" customFormat="1" x14ac:dyDescent="0.25">
      <c r="A30" s="114"/>
      <c r="B30" s="114"/>
      <c r="C30" s="114"/>
      <c r="D30" s="114"/>
      <c r="E30" s="114"/>
      <c r="F30" s="114"/>
      <c r="G30" s="114"/>
      <c r="H30" s="114"/>
      <c r="I30" s="114"/>
      <c r="J30" s="114"/>
    </row>
    <row r="31" spans="1:10" s="61" customFormat="1" ht="12.75" x14ac:dyDescent="0.2">
      <c r="A31" s="153" t="s">
        <v>189</v>
      </c>
      <c r="B31" s="153"/>
      <c r="C31" s="153"/>
      <c r="D31" s="153"/>
      <c r="E31" s="153"/>
      <c r="F31" s="153"/>
      <c r="G31" s="153"/>
      <c r="H31" s="153"/>
      <c r="I31" s="153"/>
      <c r="J31" s="153"/>
    </row>
    <row r="32" spans="1:10" s="61" customFormat="1" ht="12.75" x14ac:dyDescent="0.2">
      <c r="B32" s="113"/>
      <c r="C32" s="89"/>
    </row>
    <row r="33" spans="1:9" s="90" customFormat="1" ht="12.75" x14ac:dyDescent="0.2">
      <c r="A33" s="90" t="s">
        <v>166</v>
      </c>
      <c r="B33" s="91"/>
      <c r="C33" s="92"/>
      <c r="E33" s="90" t="s">
        <v>190</v>
      </c>
      <c r="I33" s="90" t="s">
        <v>165</v>
      </c>
    </row>
  </sheetData>
  <sortState ref="A6:J19">
    <sortCondition ref="B7"/>
  </sortState>
  <mergeCells count="11">
    <mergeCell ref="A3:J3"/>
    <mergeCell ref="A21:J21"/>
    <mergeCell ref="A22:J22"/>
    <mergeCell ref="A23:XFD23"/>
    <mergeCell ref="A24:J24"/>
    <mergeCell ref="A31:J31"/>
    <mergeCell ref="A25:J25"/>
    <mergeCell ref="A26:XFD26"/>
    <mergeCell ref="A27:XFD27"/>
    <mergeCell ref="A28:J28"/>
    <mergeCell ref="A29:J29"/>
  </mergeCells>
  <dataValidations count="2">
    <dataValidation operator="equal" allowBlank="1" showInputMessage="1" showErrorMessage="1" sqref="J19"/>
    <dataValidation type="whole" operator="equal" allowBlank="1" showInputMessage="1" showErrorMessage="1" sqref="J7:J18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workbookViewId="0">
      <selection activeCell="I20" sqref="I20"/>
    </sheetView>
  </sheetViews>
  <sheetFormatPr defaultRowHeight="15" x14ac:dyDescent="0.25"/>
  <cols>
    <col min="1" max="1" width="4.85546875" customWidth="1"/>
    <col min="2" max="2" width="28.7109375" customWidth="1"/>
  </cols>
  <sheetData>
    <row r="1" spans="1:15" x14ac:dyDescent="0.25">
      <c r="A1" s="5" t="s">
        <v>0</v>
      </c>
      <c r="B1" s="2"/>
      <c r="C1" s="3"/>
      <c r="D1" s="4"/>
      <c r="E1" s="5"/>
      <c r="F1" s="5"/>
      <c r="G1" s="5" t="s">
        <v>1</v>
      </c>
      <c r="H1" s="5"/>
      <c r="I1" s="5"/>
      <c r="J1" s="5"/>
    </row>
    <row r="2" spans="1:15" ht="10.5" customHeight="1" x14ac:dyDescent="0.25">
      <c r="D2" s="7"/>
    </row>
    <row r="3" spans="1:15" ht="27.75" customHeight="1" x14ac:dyDescent="0.3">
      <c r="A3" s="161" t="s">
        <v>225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5" x14ac:dyDescent="0.25">
      <c r="D4" s="7"/>
    </row>
    <row r="5" spans="1:15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5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5" ht="26.25" x14ac:dyDescent="0.25">
      <c r="A7" s="40">
        <v>1</v>
      </c>
      <c r="B7" s="41" t="s">
        <v>37</v>
      </c>
      <c r="C7" s="42">
        <v>11000</v>
      </c>
      <c r="D7" s="39" t="s">
        <v>38</v>
      </c>
      <c r="E7" s="126"/>
      <c r="F7" s="127">
        <v>0</v>
      </c>
      <c r="G7" s="43">
        <f>C7*ROUND(F7,4)</f>
        <v>0</v>
      </c>
      <c r="H7" s="43">
        <f t="shared" ref="H7:H19" si="0">G7*0.095</f>
        <v>0</v>
      </c>
      <c r="I7" s="43">
        <f t="shared" ref="I7:I19" si="1">+G7+H7</f>
        <v>0</v>
      </c>
      <c r="J7" s="15" t="s">
        <v>22</v>
      </c>
    </row>
    <row r="8" spans="1:15" ht="26.25" x14ac:dyDescent="0.25">
      <c r="A8" s="40">
        <v>2</v>
      </c>
      <c r="B8" s="41" t="s">
        <v>41</v>
      </c>
      <c r="C8" s="42">
        <v>650</v>
      </c>
      <c r="D8" s="39" t="s">
        <v>15</v>
      </c>
      <c r="E8" s="126"/>
      <c r="F8" s="127">
        <v>0</v>
      </c>
      <c r="G8" s="43">
        <f t="shared" ref="G8:G19" si="2">C8*ROUND(F8,4)</f>
        <v>0</v>
      </c>
      <c r="H8" s="43">
        <f t="shared" si="0"/>
        <v>0</v>
      </c>
      <c r="I8" s="43">
        <f t="shared" si="1"/>
        <v>0</v>
      </c>
      <c r="J8" s="15" t="s">
        <v>22</v>
      </c>
      <c r="O8" s="108"/>
    </row>
    <row r="9" spans="1:15" ht="26.25" x14ac:dyDescent="0.25">
      <c r="A9" s="40">
        <v>3</v>
      </c>
      <c r="B9" s="41" t="s">
        <v>42</v>
      </c>
      <c r="C9" s="42">
        <v>1200</v>
      </c>
      <c r="D9" s="39" t="s">
        <v>15</v>
      </c>
      <c r="E9" s="126"/>
      <c r="F9" s="127">
        <v>0</v>
      </c>
      <c r="G9" s="43">
        <f t="shared" si="2"/>
        <v>0</v>
      </c>
      <c r="H9" s="43">
        <f t="shared" si="0"/>
        <v>0</v>
      </c>
      <c r="I9" s="43">
        <f t="shared" si="1"/>
        <v>0</v>
      </c>
      <c r="J9" s="15" t="s">
        <v>22</v>
      </c>
      <c r="O9" s="108"/>
    </row>
    <row r="10" spans="1:15" ht="26.25" x14ac:dyDescent="0.25">
      <c r="A10" s="40">
        <v>4</v>
      </c>
      <c r="B10" s="41" t="s">
        <v>43</v>
      </c>
      <c r="C10" s="42">
        <v>2200</v>
      </c>
      <c r="D10" s="39" t="s">
        <v>15</v>
      </c>
      <c r="E10" s="126"/>
      <c r="F10" s="127">
        <v>0</v>
      </c>
      <c r="G10" s="43">
        <f t="shared" si="2"/>
        <v>0</v>
      </c>
      <c r="H10" s="43">
        <f t="shared" si="0"/>
        <v>0</v>
      </c>
      <c r="I10" s="43">
        <f t="shared" si="1"/>
        <v>0</v>
      </c>
      <c r="J10" s="15" t="s">
        <v>22</v>
      </c>
      <c r="O10" s="108"/>
    </row>
    <row r="11" spans="1:15" ht="26.25" x14ac:dyDescent="0.25">
      <c r="A11" s="40">
        <v>5</v>
      </c>
      <c r="B11" s="41" t="s">
        <v>46</v>
      </c>
      <c r="C11" s="42">
        <v>1500</v>
      </c>
      <c r="D11" s="39" t="s">
        <v>15</v>
      </c>
      <c r="E11" s="126"/>
      <c r="F11" s="127">
        <v>0</v>
      </c>
      <c r="G11" s="43">
        <f t="shared" si="2"/>
        <v>0</v>
      </c>
      <c r="H11" s="43">
        <f t="shared" si="0"/>
        <v>0</v>
      </c>
      <c r="I11" s="43">
        <f t="shared" si="1"/>
        <v>0</v>
      </c>
      <c r="J11" s="15" t="s">
        <v>22</v>
      </c>
      <c r="O11" s="108"/>
    </row>
    <row r="12" spans="1:15" ht="26.25" x14ac:dyDescent="0.25">
      <c r="A12" s="40">
        <v>6</v>
      </c>
      <c r="B12" s="41" t="s">
        <v>204</v>
      </c>
      <c r="C12" s="42">
        <v>650</v>
      </c>
      <c r="D12" s="39" t="s">
        <v>15</v>
      </c>
      <c r="E12" s="126"/>
      <c r="F12" s="127">
        <v>0</v>
      </c>
      <c r="G12" s="43">
        <f t="shared" si="2"/>
        <v>0</v>
      </c>
      <c r="H12" s="43">
        <f t="shared" si="0"/>
        <v>0</v>
      </c>
      <c r="I12" s="43">
        <f t="shared" si="1"/>
        <v>0</v>
      </c>
      <c r="J12" s="15" t="s">
        <v>22</v>
      </c>
      <c r="O12" s="108"/>
    </row>
    <row r="13" spans="1:15" ht="26.25" x14ac:dyDescent="0.25">
      <c r="A13" s="40">
        <v>7</v>
      </c>
      <c r="B13" s="41" t="s">
        <v>49</v>
      </c>
      <c r="C13" s="42">
        <v>1200</v>
      </c>
      <c r="D13" s="39" t="s">
        <v>15</v>
      </c>
      <c r="E13" s="126"/>
      <c r="F13" s="127">
        <v>0</v>
      </c>
      <c r="G13" s="43">
        <f t="shared" si="2"/>
        <v>0</v>
      </c>
      <c r="H13" s="43">
        <f t="shared" si="0"/>
        <v>0</v>
      </c>
      <c r="I13" s="43">
        <f t="shared" si="1"/>
        <v>0</v>
      </c>
      <c r="J13" s="15" t="s">
        <v>22</v>
      </c>
      <c r="O13" s="108"/>
    </row>
    <row r="14" spans="1:15" x14ac:dyDescent="0.25">
      <c r="A14" s="40">
        <v>8</v>
      </c>
      <c r="B14" s="41" t="s">
        <v>51</v>
      </c>
      <c r="C14" s="42">
        <v>2200</v>
      </c>
      <c r="D14" s="39" t="s">
        <v>15</v>
      </c>
      <c r="E14" s="126"/>
      <c r="F14" s="127">
        <v>0</v>
      </c>
      <c r="G14" s="43">
        <f t="shared" si="2"/>
        <v>0</v>
      </c>
      <c r="H14" s="43">
        <f t="shared" si="0"/>
        <v>0</v>
      </c>
      <c r="I14" s="43">
        <f t="shared" si="1"/>
        <v>0</v>
      </c>
      <c r="J14" s="15" t="s">
        <v>22</v>
      </c>
      <c r="O14" s="108"/>
    </row>
    <row r="15" spans="1:15" ht="26.25" x14ac:dyDescent="0.25">
      <c r="A15" s="40">
        <v>9</v>
      </c>
      <c r="B15" s="41" t="s">
        <v>205</v>
      </c>
      <c r="C15" s="42">
        <v>330</v>
      </c>
      <c r="D15" s="39" t="s">
        <v>36</v>
      </c>
      <c r="E15" s="126"/>
      <c r="F15" s="127">
        <v>0</v>
      </c>
      <c r="G15" s="43">
        <f t="shared" si="2"/>
        <v>0</v>
      </c>
      <c r="H15" s="43">
        <f t="shared" si="0"/>
        <v>0</v>
      </c>
      <c r="I15" s="43">
        <f t="shared" si="1"/>
        <v>0</v>
      </c>
      <c r="J15" s="15" t="s">
        <v>22</v>
      </c>
      <c r="O15" s="108"/>
    </row>
    <row r="16" spans="1:15" x14ac:dyDescent="0.25">
      <c r="A16" s="40">
        <v>10</v>
      </c>
      <c r="B16" s="41" t="s">
        <v>54</v>
      </c>
      <c r="C16" s="42">
        <v>330</v>
      </c>
      <c r="D16" s="39" t="s">
        <v>36</v>
      </c>
      <c r="E16" s="126"/>
      <c r="F16" s="127">
        <v>0</v>
      </c>
      <c r="G16" s="43">
        <f t="shared" si="2"/>
        <v>0</v>
      </c>
      <c r="H16" s="43">
        <f t="shared" si="0"/>
        <v>0</v>
      </c>
      <c r="I16" s="43">
        <f t="shared" si="1"/>
        <v>0</v>
      </c>
      <c r="J16" s="15" t="s">
        <v>22</v>
      </c>
      <c r="O16" s="54"/>
    </row>
    <row r="17" spans="1:10" x14ac:dyDescent="0.25">
      <c r="A17" s="40">
        <v>11</v>
      </c>
      <c r="B17" s="41" t="s">
        <v>64</v>
      </c>
      <c r="C17" s="42">
        <v>330</v>
      </c>
      <c r="D17" s="39" t="s">
        <v>15</v>
      </c>
      <c r="E17" s="126"/>
      <c r="F17" s="127">
        <v>0</v>
      </c>
      <c r="G17" s="43">
        <f t="shared" si="2"/>
        <v>0</v>
      </c>
      <c r="H17" s="43">
        <f t="shared" si="0"/>
        <v>0</v>
      </c>
      <c r="I17" s="43">
        <f t="shared" si="1"/>
        <v>0</v>
      </c>
      <c r="J17" s="15" t="s">
        <v>22</v>
      </c>
    </row>
    <row r="18" spans="1:10" ht="26.25" x14ac:dyDescent="0.25">
      <c r="A18" s="40">
        <v>12</v>
      </c>
      <c r="B18" s="41" t="s">
        <v>68</v>
      </c>
      <c r="C18" s="42">
        <v>10</v>
      </c>
      <c r="D18" s="39" t="s">
        <v>15</v>
      </c>
      <c r="E18" s="126"/>
      <c r="F18" s="127">
        <v>0</v>
      </c>
      <c r="G18" s="43">
        <f t="shared" si="2"/>
        <v>0</v>
      </c>
      <c r="H18" s="43">
        <f t="shared" si="0"/>
        <v>0</v>
      </c>
      <c r="I18" s="43">
        <f t="shared" si="1"/>
        <v>0</v>
      </c>
      <c r="J18" s="15" t="s">
        <v>22</v>
      </c>
    </row>
    <row r="19" spans="1:10" x14ac:dyDescent="0.25">
      <c r="A19" s="40">
        <v>13</v>
      </c>
      <c r="B19" s="41" t="s">
        <v>69</v>
      </c>
      <c r="C19" s="42">
        <v>3300</v>
      </c>
      <c r="D19" s="39" t="s">
        <v>36</v>
      </c>
      <c r="E19" s="126"/>
      <c r="F19" s="127">
        <v>0</v>
      </c>
      <c r="G19" s="43">
        <f t="shared" si="2"/>
        <v>0</v>
      </c>
      <c r="H19" s="43">
        <f t="shared" si="0"/>
        <v>0</v>
      </c>
      <c r="I19" s="43">
        <f t="shared" si="1"/>
        <v>0</v>
      </c>
      <c r="J19" s="15" t="s">
        <v>22</v>
      </c>
    </row>
    <row r="20" spans="1:10" x14ac:dyDescent="0.25">
      <c r="A20" s="14"/>
      <c r="B20" s="14" t="s">
        <v>240</v>
      </c>
      <c r="C20" s="15" t="s">
        <v>22</v>
      </c>
      <c r="D20" s="15" t="s">
        <v>22</v>
      </c>
      <c r="E20" s="15" t="s">
        <v>22</v>
      </c>
      <c r="F20" s="15" t="s">
        <v>22</v>
      </c>
      <c r="G20" s="16">
        <f>SUM(G7:G19)</f>
        <v>0</v>
      </c>
      <c r="H20" s="16">
        <f>SUM(H7:H19)</f>
        <v>0</v>
      </c>
      <c r="I20" s="16">
        <f>SUM(I7:I19)</f>
        <v>0</v>
      </c>
      <c r="J20" s="15" t="s">
        <v>22</v>
      </c>
    </row>
    <row r="21" spans="1:10" x14ac:dyDescent="0.25">
      <c r="J21" s="109"/>
    </row>
    <row r="22" spans="1:10" s="60" customFormat="1" ht="15" customHeight="1" x14ac:dyDescent="0.2">
      <c r="A22" s="158" t="s">
        <v>168</v>
      </c>
      <c r="B22" s="158"/>
      <c r="C22" s="158"/>
      <c r="D22" s="158"/>
      <c r="E22" s="158"/>
      <c r="F22" s="158"/>
      <c r="G22" s="158"/>
      <c r="H22" s="158"/>
      <c r="I22" s="158"/>
      <c r="J22" s="158"/>
    </row>
    <row r="23" spans="1:10" s="61" customFormat="1" ht="23.25" customHeight="1" x14ac:dyDescent="0.2">
      <c r="A23" s="159" t="s">
        <v>167</v>
      </c>
      <c r="B23" s="159"/>
      <c r="C23" s="159"/>
      <c r="D23" s="159"/>
      <c r="E23" s="159"/>
      <c r="F23" s="159"/>
      <c r="G23" s="159"/>
      <c r="H23" s="159"/>
      <c r="I23" s="159"/>
      <c r="J23" s="159"/>
    </row>
    <row r="24" spans="1:10" s="160" customFormat="1" ht="12.75" customHeight="1" x14ac:dyDescent="0.25">
      <c r="A24" s="159" t="s">
        <v>182</v>
      </c>
    </row>
    <row r="25" spans="1:10" s="86" customFormat="1" ht="12.75" x14ac:dyDescent="0.25">
      <c r="A25" s="154" t="s">
        <v>183</v>
      </c>
      <c r="B25" s="154"/>
      <c r="C25" s="154"/>
      <c r="D25" s="154"/>
      <c r="E25" s="154"/>
      <c r="F25" s="154"/>
      <c r="G25" s="154"/>
      <c r="H25" s="154"/>
      <c r="I25" s="154"/>
      <c r="J25" s="154"/>
    </row>
    <row r="26" spans="1:10" s="86" customFormat="1" ht="24.75" customHeight="1" x14ac:dyDescent="0.25">
      <c r="A26" s="154" t="s">
        <v>184</v>
      </c>
      <c r="B26" s="154"/>
      <c r="C26" s="154"/>
      <c r="D26" s="154"/>
      <c r="E26" s="154"/>
      <c r="F26" s="154"/>
      <c r="G26" s="154"/>
      <c r="H26" s="154"/>
      <c r="I26" s="154"/>
      <c r="J26" s="154"/>
    </row>
    <row r="27" spans="1:10" s="155" customFormat="1" ht="15" customHeight="1" x14ac:dyDescent="0.25">
      <c r="A27" s="154" t="s">
        <v>185</v>
      </c>
    </row>
    <row r="28" spans="1:10" s="155" customFormat="1" ht="15" customHeight="1" x14ac:dyDescent="0.25">
      <c r="A28" s="154" t="s">
        <v>186</v>
      </c>
    </row>
    <row r="29" spans="1:10" s="115" customFormat="1" x14ac:dyDescent="0.25">
      <c r="A29" s="154" t="s">
        <v>187</v>
      </c>
      <c r="B29" s="156"/>
      <c r="C29" s="156"/>
      <c r="D29" s="156"/>
      <c r="E29" s="156"/>
      <c r="F29" s="156"/>
      <c r="G29" s="156"/>
      <c r="H29" s="156"/>
      <c r="I29" s="156"/>
      <c r="J29" s="156"/>
    </row>
    <row r="30" spans="1:10" s="115" customFormat="1" ht="27.75" customHeight="1" x14ac:dyDescent="0.25">
      <c r="A30" s="154" t="s">
        <v>235</v>
      </c>
      <c r="B30" s="154"/>
      <c r="C30" s="154"/>
      <c r="D30" s="154"/>
      <c r="E30" s="154"/>
      <c r="F30" s="154"/>
      <c r="G30" s="154"/>
      <c r="H30" s="154"/>
      <c r="I30" s="154"/>
      <c r="J30" s="154"/>
    </row>
    <row r="31" spans="1:10" s="115" customFormat="1" x14ac:dyDescent="0.25">
      <c r="A31" s="114"/>
      <c r="B31" s="114"/>
      <c r="C31" s="114"/>
      <c r="D31" s="114"/>
      <c r="E31" s="114"/>
      <c r="F31" s="114"/>
      <c r="G31" s="114"/>
      <c r="H31" s="114"/>
      <c r="I31" s="114"/>
      <c r="J31" s="114"/>
    </row>
    <row r="32" spans="1:10" s="61" customFormat="1" ht="12.75" x14ac:dyDescent="0.2">
      <c r="A32" s="153" t="s">
        <v>189</v>
      </c>
      <c r="B32" s="153"/>
      <c r="C32" s="153"/>
      <c r="D32" s="153"/>
      <c r="E32" s="153"/>
      <c r="F32" s="153"/>
      <c r="G32" s="153"/>
      <c r="H32" s="153"/>
      <c r="I32" s="153"/>
      <c r="J32" s="153"/>
    </row>
    <row r="33" spans="1:9" s="61" customFormat="1" ht="12.75" x14ac:dyDescent="0.2">
      <c r="B33" s="113"/>
      <c r="C33" s="89"/>
    </row>
    <row r="34" spans="1:9" s="90" customFormat="1" ht="12.75" x14ac:dyDescent="0.2">
      <c r="A34" s="90" t="s">
        <v>166</v>
      </c>
      <c r="B34" s="91"/>
      <c r="C34" s="92"/>
      <c r="E34" s="90" t="s">
        <v>190</v>
      </c>
      <c r="I34" s="90" t="s">
        <v>165</v>
      </c>
    </row>
  </sheetData>
  <sortState ref="B7:B19">
    <sortCondition ref="B7"/>
  </sortState>
  <mergeCells count="11">
    <mergeCell ref="A3:J3"/>
    <mergeCell ref="A22:J22"/>
    <mergeCell ref="A23:J23"/>
    <mergeCell ref="A24:XFD24"/>
    <mergeCell ref="A25:J25"/>
    <mergeCell ref="A32:J32"/>
    <mergeCell ref="A26:J26"/>
    <mergeCell ref="A27:XFD27"/>
    <mergeCell ref="A28:XFD28"/>
    <mergeCell ref="A29:J29"/>
    <mergeCell ref="A30:J30"/>
  </mergeCell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120" zoomScaleNormal="120" workbookViewId="0">
      <selection activeCell="I14" sqref="I14"/>
    </sheetView>
  </sheetViews>
  <sheetFormatPr defaultRowHeight="15" x14ac:dyDescent="0.25"/>
  <cols>
    <col min="1" max="1" width="4.5703125" customWidth="1"/>
    <col min="2" max="2" width="26.42578125" customWidth="1"/>
    <col min="3" max="3" width="6.140625" customWidth="1"/>
  </cols>
  <sheetData>
    <row r="1" spans="1:10" x14ac:dyDescent="0.25">
      <c r="A1" s="1" t="s">
        <v>0</v>
      </c>
      <c r="B1" s="2"/>
      <c r="C1" s="3"/>
      <c r="D1" s="4" t="s">
        <v>72</v>
      </c>
    </row>
    <row r="2" spans="1:10" x14ac:dyDescent="0.25">
      <c r="B2" s="107"/>
      <c r="D2" s="7"/>
    </row>
    <row r="3" spans="1:10" ht="16.5" x14ac:dyDescent="0.3">
      <c r="A3" s="161" t="s">
        <v>209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B4" s="107"/>
      <c r="D4" s="7"/>
    </row>
    <row r="5" spans="1:10" ht="54.75" customHeight="1" x14ac:dyDescent="0.25">
      <c r="A5" s="8" t="s">
        <v>2</v>
      </c>
      <c r="B5" s="8" t="s">
        <v>3</v>
      </c>
      <c r="C5" s="9" t="s">
        <v>4</v>
      </c>
      <c r="D5" s="9" t="s">
        <v>5</v>
      </c>
      <c r="E5" s="74" t="s">
        <v>6</v>
      </c>
      <c r="F5" s="74" t="s">
        <v>234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0" ht="22.5" x14ac:dyDescent="0.25">
      <c r="A6" s="8">
        <v>1</v>
      </c>
      <c r="B6" s="8">
        <v>2</v>
      </c>
      <c r="C6" s="9">
        <v>3</v>
      </c>
      <c r="D6" s="9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0" x14ac:dyDescent="0.25">
      <c r="A7" s="10" t="s">
        <v>14</v>
      </c>
      <c r="B7" s="37" t="s">
        <v>73</v>
      </c>
      <c r="C7" s="11">
        <v>400</v>
      </c>
      <c r="D7" s="12" t="s">
        <v>15</v>
      </c>
      <c r="E7" s="126"/>
      <c r="F7" s="133">
        <v>0</v>
      </c>
      <c r="G7" s="48">
        <f>C7*ROUND(F7,4)</f>
        <v>0</v>
      </c>
      <c r="H7" s="48">
        <f t="shared" ref="H7:H14" si="0">G7*0.095</f>
        <v>0</v>
      </c>
      <c r="I7" s="48">
        <f t="shared" ref="I7:I14" si="1">+G7+H7</f>
        <v>0</v>
      </c>
      <c r="J7" s="15" t="s">
        <v>22</v>
      </c>
    </row>
    <row r="8" spans="1:10" x14ac:dyDescent="0.25">
      <c r="A8" s="10" t="s">
        <v>16</v>
      </c>
      <c r="B8" s="37" t="s">
        <v>79</v>
      </c>
      <c r="C8" s="11">
        <v>220</v>
      </c>
      <c r="D8" s="12" t="s">
        <v>15</v>
      </c>
      <c r="E8" s="126"/>
      <c r="F8" s="133">
        <v>0</v>
      </c>
      <c r="G8" s="48">
        <f t="shared" ref="G8:G13" si="2">C8*ROUND(F8,4)</f>
        <v>0</v>
      </c>
      <c r="H8" s="48">
        <f t="shared" si="0"/>
        <v>0</v>
      </c>
      <c r="I8" s="48">
        <f t="shared" si="1"/>
        <v>0</v>
      </c>
      <c r="J8" s="15" t="s">
        <v>22</v>
      </c>
    </row>
    <row r="9" spans="1:10" x14ac:dyDescent="0.25">
      <c r="A9" s="10" t="s">
        <v>17</v>
      </c>
      <c r="B9" s="37" t="s">
        <v>82</v>
      </c>
      <c r="C9" s="49">
        <v>600</v>
      </c>
      <c r="D9" s="12" t="s">
        <v>15</v>
      </c>
      <c r="E9" s="126"/>
      <c r="F9" s="133">
        <v>0</v>
      </c>
      <c r="G9" s="48">
        <f t="shared" si="2"/>
        <v>0</v>
      </c>
      <c r="H9" s="48">
        <f t="shared" si="0"/>
        <v>0</v>
      </c>
      <c r="I9" s="48">
        <f t="shared" si="1"/>
        <v>0</v>
      </c>
      <c r="J9" s="15" t="s">
        <v>22</v>
      </c>
    </row>
    <row r="10" spans="1:10" x14ac:dyDescent="0.25">
      <c r="A10" s="10" t="s">
        <v>19</v>
      </c>
      <c r="B10" s="50" t="s">
        <v>83</v>
      </c>
      <c r="C10" s="98">
        <v>170</v>
      </c>
      <c r="D10" s="39" t="s">
        <v>15</v>
      </c>
      <c r="E10" s="126"/>
      <c r="F10" s="133">
        <v>0</v>
      </c>
      <c r="G10" s="48">
        <f t="shared" si="2"/>
        <v>0</v>
      </c>
      <c r="H10" s="48">
        <f t="shared" si="0"/>
        <v>0</v>
      </c>
      <c r="I10" s="48">
        <f t="shared" si="1"/>
        <v>0</v>
      </c>
      <c r="J10" s="15" t="s">
        <v>22</v>
      </c>
    </row>
    <row r="11" spans="1:10" x14ac:dyDescent="0.25">
      <c r="A11" s="10" t="s">
        <v>20</v>
      </c>
      <c r="B11" s="50" t="s">
        <v>203</v>
      </c>
      <c r="C11" s="98">
        <v>220</v>
      </c>
      <c r="D11" s="39" t="s">
        <v>15</v>
      </c>
      <c r="E11" s="135"/>
      <c r="F11" s="133">
        <v>0</v>
      </c>
      <c r="G11" s="48">
        <f t="shared" si="2"/>
        <v>0</v>
      </c>
      <c r="H11" s="48">
        <f t="shared" si="0"/>
        <v>0</v>
      </c>
      <c r="I11" s="48">
        <f t="shared" si="1"/>
        <v>0</v>
      </c>
      <c r="J11" s="15" t="s">
        <v>22</v>
      </c>
    </row>
    <row r="12" spans="1:10" x14ac:dyDescent="0.25">
      <c r="A12" s="10" t="s">
        <v>23</v>
      </c>
      <c r="B12" s="50" t="s">
        <v>202</v>
      </c>
      <c r="C12" s="98">
        <v>220</v>
      </c>
      <c r="D12" s="39" t="s">
        <v>15</v>
      </c>
      <c r="E12" s="135"/>
      <c r="F12" s="133">
        <v>0</v>
      </c>
      <c r="G12" s="48">
        <f t="shared" si="2"/>
        <v>0</v>
      </c>
      <c r="H12" s="48">
        <f t="shared" si="0"/>
        <v>0</v>
      </c>
      <c r="I12" s="48">
        <f t="shared" si="1"/>
        <v>0</v>
      </c>
      <c r="J12" s="15" t="s">
        <v>22</v>
      </c>
    </row>
    <row r="13" spans="1:10" x14ac:dyDescent="0.25">
      <c r="A13" s="10" t="s">
        <v>27</v>
      </c>
      <c r="B13" s="50" t="s">
        <v>156</v>
      </c>
      <c r="C13" s="98">
        <v>250</v>
      </c>
      <c r="D13" s="39" t="s">
        <v>15</v>
      </c>
      <c r="E13" s="126"/>
      <c r="F13" s="133">
        <v>0</v>
      </c>
      <c r="G13" s="48">
        <f t="shared" si="2"/>
        <v>0</v>
      </c>
      <c r="H13" s="48">
        <f t="shared" si="0"/>
        <v>0</v>
      </c>
      <c r="I13" s="48">
        <f t="shared" si="1"/>
        <v>0</v>
      </c>
      <c r="J13" s="15" t="s">
        <v>22</v>
      </c>
    </row>
    <row r="14" spans="1:10" x14ac:dyDescent="0.25">
      <c r="A14" s="14"/>
      <c r="B14" s="14" t="s">
        <v>241</v>
      </c>
      <c r="C14" s="15"/>
      <c r="D14" s="15" t="s">
        <v>22</v>
      </c>
      <c r="E14" s="15" t="s">
        <v>22</v>
      </c>
      <c r="F14" s="15" t="s">
        <v>22</v>
      </c>
      <c r="G14" s="123">
        <f>SUM(G7:G13)</f>
        <v>0</v>
      </c>
      <c r="H14" s="123">
        <f t="shared" si="0"/>
        <v>0</v>
      </c>
      <c r="I14" s="123">
        <f t="shared" si="1"/>
        <v>0</v>
      </c>
      <c r="J14" s="116"/>
    </row>
    <row r="16" spans="1:10" s="60" customFormat="1" ht="15" customHeight="1" x14ac:dyDescent="0.2">
      <c r="A16" s="158" t="s">
        <v>168</v>
      </c>
      <c r="B16" s="158"/>
      <c r="C16" s="158"/>
      <c r="D16" s="158"/>
      <c r="E16" s="158"/>
      <c r="F16" s="158"/>
      <c r="G16" s="158"/>
      <c r="H16" s="158"/>
      <c r="I16" s="158"/>
      <c r="J16" s="158"/>
    </row>
    <row r="17" spans="1:10" s="61" customFormat="1" ht="23.25" customHeight="1" x14ac:dyDescent="0.2">
      <c r="A17" s="159" t="s">
        <v>167</v>
      </c>
      <c r="B17" s="159"/>
      <c r="C17" s="159"/>
      <c r="D17" s="159"/>
      <c r="E17" s="159"/>
      <c r="F17" s="159"/>
      <c r="G17" s="159"/>
      <c r="H17" s="159"/>
      <c r="I17" s="159"/>
      <c r="J17" s="159"/>
    </row>
    <row r="18" spans="1:10" s="160" customFormat="1" ht="12.75" customHeight="1" x14ac:dyDescent="0.25">
      <c r="A18" s="159" t="s">
        <v>182</v>
      </c>
    </row>
    <row r="19" spans="1:10" s="86" customFormat="1" ht="12.75" x14ac:dyDescent="0.25">
      <c r="A19" s="154" t="s">
        <v>183</v>
      </c>
      <c r="B19" s="154"/>
      <c r="C19" s="154"/>
      <c r="D19" s="154"/>
      <c r="E19" s="154"/>
      <c r="F19" s="154"/>
      <c r="G19" s="154"/>
      <c r="H19" s="154"/>
      <c r="I19" s="154"/>
      <c r="J19" s="154"/>
    </row>
    <row r="20" spans="1:10" s="86" customFormat="1" ht="24.75" customHeight="1" x14ac:dyDescent="0.25">
      <c r="A20" s="154" t="s">
        <v>233</v>
      </c>
      <c r="B20" s="154"/>
      <c r="C20" s="154"/>
      <c r="D20" s="154"/>
      <c r="E20" s="154"/>
      <c r="F20" s="154"/>
      <c r="G20" s="154"/>
      <c r="H20" s="154"/>
      <c r="I20" s="154"/>
      <c r="J20" s="154"/>
    </row>
    <row r="21" spans="1:10" s="155" customFormat="1" ht="15" customHeight="1" x14ac:dyDescent="0.25">
      <c r="A21" s="154" t="s">
        <v>185</v>
      </c>
    </row>
    <row r="22" spans="1:10" s="155" customFormat="1" ht="15" customHeight="1" x14ac:dyDescent="0.25">
      <c r="A22" s="154" t="s">
        <v>186</v>
      </c>
    </row>
    <row r="23" spans="1:10" s="115" customFormat="1" x14ac:dyDescent="0.25">
      <c r="A23" s="154" t="s">
        <v>187</v>
      </c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10" s="115" customFormat="1" ht="51.75" customHeight="1" x14ac:dyDescent="0.25">
      <c r="A24" s="154" t="s">
        <v>232</v>
      </c>
      <c r="B24" s="154"/>
      <c r="C24" s="154"/>
      <c r="D24" s="154"/>
      <c r="E24" s="154"/>
      <c r="F24" s="154"/>
      <c r="G24" s="154"/>
      <c r="H24" s="154"/>
      <c r="I24" s="154"/>
      <c r="J24" s="154"/>
    </row>
    <row r="25" spans="1:10" s="115" customFormat="1" x14ac:dyDescent="0.25">
      <c r="A25" s="114"/>
      <c r="B25" s="114"/>
      <c r="C25" s="114"/>
      <c r="D25" s="114"/>
      <c r="E25" s="114"/>
      <c r="F25" s="114"/>
      <c r="G25" s="114"/>
      <c r="H25" s="114"/>
      <c r="I25" s="114"/>
      <c r="J25" s="114"/>
    </row>
    <row r="26" spans="1:10" s="61" customFormat="1" ht="12.75" x14ac:dyDescent="0.2">
      <c r="A26" s="153" t="s">
        <v>189</v>
      </c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0" s="61" customFormat="1" ht="12.75" x14ac:dyDescent="0.2">
      <c r="B27" s="113"/>
      <c r="C27" s="89"/>
    </row>
    <row r="28" spans="1:10" s="90" customFormat="1" ht="12.75" x14ac:dyDescent="0.2">
      <c r="A28" s="90" t="s">
        <v>166</v>
      </c>
      <c r="B28" s="91"/>
      <c r="C28" s="92"/>
      <c r="E28" s="90" t="s">
        <v>190</v>
      </c>
      <c r="I28" s="90" t="s">
        <v>165</v>
      </c>
    </row>
    <row r="29" spans="1:10" s="124" customFormat="1" x14ac:dyDescent="0.25"/>
    <row r="30" spans="1:10" s="124" customFormat="1" x14ac:dyDescent="0.25"/>
  </sheetData>
  <mergeCells count="11">
    <mergeCell ref="A26:J26"/>
    <mergeCell ref="A3:J3"/>
    <mergeCell ref="A20:J20"/>
    <mergeCell ref="A21:XFD21"/>
    <mergeCell ref="A22:XFD22"/>
    <mergeCell ref="A23:J23"/>
    <mergeCell ref="A24:J24"/>
    <mergeCell ref="A16:J16"/>
    <mergeCell ref="A17:J17"/>
    <mergeCell ref="A18:XFD18"/>
    <mergeCell ref="A19:J19"/>
  </mergeCells>
  <pageMargins left="0.7" right="0.7" top="0.75" bottom="0.75" header="0.3" footer="0.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120" zoomScaleNormal="120" workbookViewId="0">
      <selection activeCell="J15" sqref="J15"/>
    </sheetView>
  </sheetViews>
  <sheetFormatPr defaultRowHeight="15" x14ac:dyDescent="0.25"/>
  <cols>
    <col min="1" max="1" width="4.5703125" customWidth="1"/>
    <col min="2" max="2" width="26.42578125" customWidth="1"/>
    <col min="3" max="3" width="6.140625" customWidth="1"/>
  </cols>
  <sheetData>
    <row r="1" spans="1:10" x14ac:dyDescent="0.25">
      <c r="A1" s="1" t="s">
        <v>0</v>
      </c>
      <c r="B1" s="2"/>
      <c r="C1" s="3"/>
      <c r="D1" s="4" t="s">
        <v>72</v>
      </c>
    </row>
    <row r="2" spans="1:10" x14ac:dyDescent="0.25">
      <c r="B2" s="107"/>
      <c r="D2" s="7"/>
    </row>
    <row r="3" spans="1:10" ht="16.5" customHeight="1" x14ac:dyDescent="0.3">
      <c r="A3" s="161" t="s">
        <v>243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B4" s="107"/>
      <c r="D4" s="7"/>
    </row>
    <row r="5" spans="1:10" ht="60" customHeight="1" x14ac:dyDescent="0.25">
      <c r="A5" s="8" t="s">
        <v>2</v>
      </c>
      <c r="B5" s="8" t="s">
        <v>3</v>
      </c>
      <c r="C5" s="9" t="s">
        <v>4</v>
      </c>
      <c r="D5" s="9" t="s">
        <v>5</v>
      </c>
      <c r="E5" s="74" t="s">
        <v>6</v>
      </c>
      <c r="F5" s="74" t="s">
        <v>234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0" ht="22.5" x14ac:dyDescent="0.25">
      <c r="A6" s="8">
        <v>1</v>
      </c>
      <c r="B6" s="8">
        <v>2</v>
      </c>
      <c r="C6" s="9">
        <v>3</v>
      </c>
      <c r="D6" s="9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0" x14ac:dyDescent="0.25">
      <c r="A7" s="10" t="s">
        <v>14</v>
      </c>
      <c r="B7" s="117" t="s">
        <v>75</v>
      </c>
      <c r="C7" s="11">
        <v>6300</v>
      </c>
      <c r="D7" s="12" t="s">
        <v>15</v>
      </c>
      <c r="E7" s="126"/>
      <c r="F7" s="133">
        <v>0</v>
      </c>
      <c r="G7" s="48">
        <f>C7*ROUND(F7,4)</f>
        <v>0</v>
      </c>
      <c r="H7" s="48">
        <f t="shared" ref="H7:H15" si="0">G7*0.095</f>
        <v>0</v>
      </c>
      <c r="I7" s="48">
        <f t="shared" ref="I7:I15" si="1">+G7+H7</f>
        <v>0</v>
      </c>
      <c r="J7" s="136"/>
    </row>
    <row r="8" spans="1:10" x14ac:dyDescent="0.25">
      <c r="A8" s="10" t="s">
        <v>16</v>
      </c>
      <c r="B8" s="117" t="s">
        <v>77</v>
      </c>
      <c r="C8" s="11">
        <v>450</v>
      </c>
      <c r="D8" s="12" t="s">
        <v>15</v>
      </c>
      <c r="E8" s="126"/>
      <c r="F8" s="133">
        <v>0</v>
      </c>
      <c r="G8" s="48">
        <f t="shared" ref="G8:G14" si="2">C8*ROUND(F8,4)</f>
        <v>0</v>
      </c>
      <c r="H8" s="48">
        <f t="shared" si="0"/>
        <v>0</v>
      </c>
      <c r="I8" s="48">
        <f t="shared" si="1"/>
        <v>0</v>
      </c>
      <c r="J8" s="136"/>
    </row>
    <row r="9" spans="1:10" x14ac:dyDescent="0.25">
      <c r="A9" s="10" t="s">
        <v>17</v>
      </c>
      <c r="B9" s="117" t="s">
        <v>78</v>
      </c>
      <c r="C9" s="11">
        <v>700</v>
      </c>
      <c r="D9" s="12" t="s">
        <v>15</v>
      </c>
      <c r="E9" s="126"/>
      <c r="F9" s="133">
        <v>0</v>
      </c>
      <c r="G9" s="48">
        <f t="shared" si="2"/>
        <v>0</v>
      </c>
      <c r="H9" s="48">
        <f t="shared" si="0"/>
        <v>0</v>
      </c>
      <c r="I9" s="48">
        <f t="shared" si="1"/>
        <v>0</v>
      </c>
      <c r="J9" s="136"/>
    </row>
    <row r="10" spans="1:10" x14ac:dyDescent="0.25">
      <c r="A10" s="10" t="s">
        <v>19</v>
      </c>
      <c r="B10" s="117" t="s">
        <v>80</v>
      </c>
      <c r="C10" s="11">
        <v>150</v>
      </c>
      <c r="D10" s="12" t="s">
        <v>15</v>
      </c>
      <c r="E10" s="126"/>
      <c r="F10" s="133">
        <v>0</v>
      </c>
      <c r="G10" s="48">
        <f t="shared" si="2"/>
        <v>0</v>
      </c>
      <c r="H10" s="48">
        <f t="shared" si="0"/>
        <v>0</v>
      </c>
      <c r="I10" s="48">
        <f t="shared" si="1"/>
        <v>0</v>
      </c>
      <c r="J10" s="136"/>
    </row>
    <row r="11" spans="1:10" x14ac:dyDescent="0.25">
      <c r="A11" s="10" t="s">
        <v>20</v>
      </c>
      <c r="B11" s="117" t="s">
        <v>81</v>
      </c>
      <c r="C11" s="11">
        <v>1200</v>
      </c>
      <c r="D11" s="12" t="s">
        <v>15</v>
      </c>
      <c r="E11" s="126"/>
      <c r="F11" s="133">
        <v>0</v>
      </c>
      <c r="G11" s="48">
        <f t="shared" si="2"/>
        <v>0</v>
      </c>
      <c r="H11" s="48">
        <f t="shared" si="0"/>
        <v>0</v>
      </c>
      <c r="I11" s="48">
        <f t="shared" si="1"/>
        <v>0</v>
      </c>
      <c r="J11" s="136"/>
    </row>
    <row r="12" spans="1:10" x14ac:dyDescent="0.25">
      <c r="A12" s="10" t="s">
        <v>23</v>
      </c>
      <c r="B12" s="117" t="s">
        <v>74</v>
      </c>
      <c r="C12" s="11">
        <v>300</v>
      </c>
      <c r="D12" s="12" t="s">
        <v>15</v>
      </c>
      <c r="E12" s="126"/>
      <c r="F12" s="133">
        <v>0</v>
      </c>
      <c r="G12" s="48">
        <f t="shared" si="2"/>
        <v>0</v>
      </c>
      <c r="H12" s="48">
        <f t="shared" si="0"/>
        <v>0</v>
      </c>
      <c r="I12" s="48">
        <f t="shared" si="1"/>
        <v>0</v>
      </c>
      <c r="J12" s="136"/>
    </row>
    <row r="13" spans="1:10" x14ac:dyDescent="0.25">
      <c r="A13" s="10" t="s">
        <v>27</v>
      </c>
      <c r="B13" s="117" t="s">
        <v>76</v>
      </c>
      <c r="C13" s="11">
        <v>350</v>
      </c>
      <c r="D13" s="12" t="s">
        <v>15</v>
      </c>
      <c r="E13" s="126"/>
      <c r="F13" s="133">
        <v>0</v>
      </c>
      <c r="G13" s="48">
        <f t="shared" si="2"/>
        <v>0</v>
      </c>
      <c r="H13" s="48">
        <f t="shared" si="0"/>
        <v>0</v>
      </c>
      <c r="I13" s="48">
        <f t="shared" si="1"/>
        <v>0</v>
      </c>
      <c r="J13" s="136"/>
    </row>
    <row r="14" spans="1:10" x14ac:dyDescent="0.25">
      <c r="A14" s="10" t="s">
        <v>28</v>
      </c>
      <c r="B14" s="117" t="s">
        <v>84</v>
      </c>
      <c r="C14" s="11">
        <v>150</v>
      </c>
      <c r="D14" s="12" t="s">
        <v>15</v>
      </c>
      <c r="E14" s="126"/>
      <c r="F14" s="133">
        <v>0</v>
      </c>
      <c r="G14" s="48">
        <f t="shared" si="2"/>
        <v>0</v>
      </c>
      <c r="H14" s="48">
        <f t="shared" si="0"/>
        <v>0</v>
      </c>
      <c r="I14" s="48">
        <f t="shared" si="1"/>
        <v>0</v>
      </c>
      <c r="J14" s="136"/>
    </row>
    <row r="15" spans="1:10" x14ac:dyDescent="0.25">
      <c r="A15" s="14"/>
      <c r="B15" s="14" t="s">
        <v>242</v>
      </c>
      <c r="C15" s="15"/>
      <c r="D15" s="15" t="s">
        <v>22</v>
      </c>
      <c r="E15" s="15" t="s">
        <v>22</v>
      </c>
      <c r="F15" s="15" t="s">
        <v>22</v>
      </c>
      <c r="G15" s="123">
        <f>SUM(G7:G14)</f>
        <v>0</v>
      </c>
      <c r="H15" s="123">
        <f t="shared" si="0"/>
        <v>0</v>
      </c>
      <c r="I15" s="123">
        <f t="shared" si="1"/>
        <v>0</v>
      </c>
      <c r="J15" s="134">
        <f>SUM(J7:J14)</f>
        <v>0</v>
      </c>
    </row>
    <row r="17" spans="1:10" s="60" customFormat="1" ht="15" customHeight="1" x14ac:dyDescent="0.2">
      <c r="A17" s="158" t="s">
        <v>168</v>
      </c>
      <c r="B17" s="158"/>
      <c r="C17" s="158"/>
      <c r="D17" s="158"/>
      <c r="E17" s="158"/>
      <c r="F17" s="158"/>
      <c r="G17" s="158"/>
      <c r="H17" s="158"/>
      <c r="I17" s="158"/>
      <c r="J17" s="158"/>
    </row>
    <row r="18" spans="1:10" s="61" customFormat="1" ht="23.25" customHeight="1" x14ac:dyDescent="0.2">
      <c r="A18" s="159" t="s">
        <v>167</v>
      </c>
      <c r="B18" s="159"/>
      <c r="C18" s="159"/>
      <c r="D18" s="159"/>
      <c r="E18" s="159"/>
      <c r="F18" s="159"/>
      <c r="G18" s="159"/>
      <c r="H18" s="159"/>
      <c r="I18" s="159"/>
      <c r="J18" s="159"/>
    </row>
    <row r="19" spans="1:10" s="160" customFormat="1" ht="12.75" customHeight="1" x14ac:dyDescent="0.25">
      <c r="A19" s="159" t="s">
        <v>182</v>
      </c>
    </row>
    <row r="20" spans="1:10" s="86" customFormat="1" ht="12.75" x14ac:dyDescent="0.25">
      <c r="A20" s="154" t="s">
        <v>183</v>
      </c>
      <c r="B20" s="154"/>
      <c r="C20" s="154"/>
      <c r="D20" s="154"/>
      <c r="E20" s="154"/>
      <c r="F20" s="154"/>
      <c r="G20" s="154"/>
      <c r="H20" s="154"/>
      <c r="I20" s="154"/>
      <c r="J20" s="154"/>
    </row>
    <row r="21" spans="1:10" s="86" customFormat="1" ht="24.75" customHeight="1" x14ac:dyDescent="0.25">
      <c r="A21" s="154" t="s">
        <v>184</v>
      </c>
      <c r="B21" s="154"/>
      <c r="C21" s="154"/>
      <c r="D21" s="154"/>
      <c r="E21" s="154"/>
      <c r="F21" s="154"/>
      <c r="G21" s="154"/>
      <c r="H21" s="154"/>
      <c r="I21" s="154"/>
      <c r="J21" s="154"/>
    </row>
    <row r="22" spans="1:10" s="155" customFormat="1" ht="15" customHeight="1" x14ac:dyDescent="0.25">
      <c r="A22" s="154" t="s">
        <v>185</v>
      </c>
    </row>
    <row r="23" spans="1:10" s="155" customFormat="1" ht="15" customHeight="1" x14ac:dyDescent="0.25">
      <c r="A23" s="154" t="s">
        <v>186</v>
      </c>
    </row>
    <row r="24" spans="1:10" s="115" customFormat="1" x14ac:dyDescent="0.25">
      <c r="A24" s="154" t="s">
        <v>187</v>
      </c>
      <c r="B24" s="156"/>
      <c r="C24" s="156"/>
      <c r="D24" s="156"/>
      <c r="E24" s="156"/>
      <c r="F24" s="156"/>
      <c r="G24" s="156"/>
      <c r="H24" s="156"/>
      <c r="I24" s="156"/>
      <c r="J24" s="156"/>
    </row>
    <row r="25" spans="1:10" s="115" customFormat="1" ht="51.75" customHeight="1" x14ac:dyDescent="0.25">
      <c r="A25" s="154" t="s">
        <v>232</v>
      </c>
      <c r="B25" s="154"/>
      <c r="C25" s="154"/>
      <c r="D25" s="154"/>
      <c r="E25" s="154"/>
      <c r="F25" s="154"/>
      <c r="G25" s="154"/>
      <c r="H25" s="154"/>
      <c r="I25" s="154"/>
      <c r="J25" s="154"/>
    </row>
    <row r="26" spans="1:10" s="115" customFormat="1" x14ac:dyDescent="0.25">
      <c r="A26" s="114"/>
      <c r="B26" s="114"/>
      <c r="C26" s="114"/>
      <c r="D26" s="114"/>
      <c r="E26" s="114"/>
      <c r="F26" s="114"/>
      <c r="G26" s="114"/>
      <c r="H26" s="114"/>
      <c r="I26" s="114"/>
      <c r="J26" s="114"/>
    </row>
    <row r="27" spans="1:10" s="61" customFormat="1" ht="12.75" x14ac:dyDescent="0.2">
      <c r="A27" s="153" t="s">
        <v>189</v>
      </c>
      <c r="B27" s="153"/>
      <c r="C27" s="153"/>
      <c r="D27" s="153"/>
      <c r="E27" s="153"/>
      <c r="F27" s="153"/>
      <c r="G27" s="153"/>
      <c r="H27" s="153"/>
      <c r="I27" s="153"/>
      <c r="J27" s="153"/>
    </row>
    <row r="28" spans="1:10" s="61" customFormat="1" ht="12.75" x14ac:dyDescent="0.2">
      <c r="B28" s="113"/>
      <c r="C28" s="89"/>
    </row>
    <row r="29" spans="1:10" s="90" customFormat="1" ht="12.75" x14ac:dyDescent="0.2">
      <c r="A29" s="90" t="s">
        <v>166</v>
      </c>
      <c r="B29" s="91"/>
      <c r="C29" s="92"/>
      <c r="E29" s="90" t="s">
        <v>190</v>
      </c>
      <c r="I29" s="90" t="s">
        <v>165</v>
      </c>
    </row>
    <row r="30" spans="1:10" s="110" customFormat="1" x14ac:dyDescent="0.25"/>
  </sheetData>
  <mergeCells count="11">
    <mergeCell ref="A21:J21"/>
    <mergeCell ref="A3:J3"/>
    <mergeCell ref="A17:J17"/>
    <mergeCell ref="A18:J18"/>
    <mergeCell ref="A19:XFD19"/>
    <mergeCell ref="A20:J20"/>
    <mergeCell ref="A22:XFD22"/>
    <mergeCell ref="A23:XFD23"/>
    <mergeCell ref="A24:J24"/>
    <mergeCell ref="A25:J25"/>
    <mergeCell ref="A27:J27"/>
  </mergeCells>
  <dataValidations count="1">
    <dataValidation type="whole" operator="equal" allowBlank="1" showInputMessage="1" showErrorMessage="1" sqref="J7:J14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="120" zoomScaleNormal="120" workbookViewId="0">
      <pane ySplit="7" topLeftCell="A8" activePane="bottomLeft" state="frozen"/>
      <selection pane="bottomLeft" activeCell="G8" sqref="G8"/>
    </sheetView>
  </sheetViews>
  <sheetFormatPr defaultRowHeight="15" x14ac:dyDescent="0.25"/>
  <cols>
    <col min="1" max="1" width="3.42578125" style="64" customWidth="1"/>
    <col min="2" max="2" width="62.42578125" style="64" customWidth="1"/>
    <col min="3" max="3" width="7" style="64" customWidth="1"/>
    <col min="4" max="4" width="4.42578125" style="65" customWidth="1"/>
    <col min="5" max="5" width="8.42578125" style="64" customWidth="1"/>
    <col min="6" max="6" width="7.28515625" style="64" customWidth="1"/>
    <col min="7" max="7" width="9.7109375" style="64" customWidth="1"/>
    <col min="8" max="8" width="9" style="64" customWidth="1"/>
    <col min="9" max="9" width="10.140625" style="64" customWidth="1"/>
    <col min="10" max="10" width="8.5703125" style="64" customWidth="1"/>
    <col min="11" max="15" width="9.140625" style="64"/>
    <col min="16" max="16" width="17.85546875" style="64" bestFit="1" customWidth="1"/>
    <col min="17" max="17" width="31.85546875" style="64" bestFit="1" customWidth="1"/>
    <col min="18" max="18" width="20.42578125" style="64" bestFit="1" customWidth="1"/>
    <col min="19" max="16384" width="9.140625" style="64"/>
  </cols>
  <sheetData>
    <row r="1" spans="1:11" x14ac:dyDescent="0.25">
      <c r="A1" s="63" t="s">
        <v>169</v>
      </c>
    </row>
    <row r="2" spans="1:11" x14ac:dyDescent="0.25">
      <c r="A2" s="66" t="s">
        <v>0</v>
      </c>
      <c r="B2" s="66"/>
      <c r="C2" s="67"/>
      <c r="D2" s="68"/>
      <c r="E2" s="66"/>
      <c r="F2" s="66"/>
      <c r="G2" s="5" t="s">
        <v>1</v>
      </c>
      <c r="H2" s="5"/>
      <c r="I2" s="5"/>
      <c r="J2" s="5"/>
      <c r="K2"/>
    </row>
    <row r="3" spans="1:11" ht="16.5" customHeight="1" x14ac:dyDescent="0.25">
      <c r="A3" s="69"/>
      <c r="B3" s="69"/>
      <c r="C3" s="69"/>
      <c r="D3" s="70"/>
      <c r="E3" s="69"/>
      <c r="F3" s="69"/>
      <c r="G3" s="69"/>
      <c r="H3" s="69"/>
      <c r="J3" s="69"/>
    </row>
    <row r="4" spans="1:11" ht="15" customHeight="1" x14ac:dyDescent="0.3">
      <c r="A4" s="162" t="s">
        <v>245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1" ht="18.75" x14ac:dyDescent="0.3">
      <c r="A5" s="69"/>
      <c r="B5" s="71"/>
      <c r="C5" s="69"/>
      <c r="D5" s="70"/>
      <c r="E5" s="69"/>
      <c r="F5" s="69"/>
      <c r="G5" s="69"/>
      <c r="H5" s="69"/>
      <c r="I5" s="69"/>
      <c r="J5" s="69"/>
    </row>
    <row r="6" spans="1:11" s="75" customFormat="1" ht="50.1" customHeight="1" x14ac:dyDescent="0.2">
      <c r="A6" s="72" t="s">
        <v>2</v>
      </c>
      <c r="B6" s="72" t="s">
        <v>3</v>
      </c>
      <c r="C6" s="73" t="s">
        <v>4</v>
      </c>
      <c r="D6" s="73" t="s">
        <v>5</v>
      </c>
      <c r="E6" s="74" t="s">
        <v>6</v>
      </c>
      <c r="F6" s="74" t="s">
        <v>7</v>
      </c>
      <c r="G6" s="74" t="s">
        <v>170</v>
      </c>
      <c r="H6" s="74" t="s">
        <v>171</v>
      </c>
      <c r="I6" s="74" t="s">
        <v>10</v>
      </c>
      <c r="J6" s="74" t="s">
        <v>172</v>
      </c>
    </row>
    <row r="7" spans="1:11" s="75" customFormat="1" ht="22.5" x14ac:dyDescent="0.2">
      <c r="A7" s="72">
        <v>1</v>
      </c>
      <c r="B7" s="72">
        <v>2</v>
      </c>
      <c r="C7" s="73">
        <v>3</v>
      </c>
      <c r="D7" s="73">
        <v>4</v>
      </c>
      <c r="E7" s="73">
        <v>5</v>
      </c>
      <c r="F7" s="73">
        <v>6</v>
      </c>
      <c r="G7" s="74" t="s">
        <v>173</v>
      </c>
      <c r="H7" s="73" t="s">
        <v>174</v>
      </c>
      <c r="I7" s="74" t="s">
        <v>175</v>
      </c>
      <c r="J7" s="73">
        <v>10</v>
      </c>
    </row>
    <row r="8" spans="1:11" ht="25.5" x14ac:dyDescent="0.25">
      <c r="A8" s="76">
        <v>1</v>
      </c>
      <c r="B8" s="76" t="s">
        <v>176</v>
      </c>
      <c r="C8" s="77">
        <v>1000</v>
      </c>
      <c r="D8" s="77" t="s">
        <v>38</v>
      </c>
      <c r="E8" s="78"/>
      <c r="F8" s="79">
        <v>0</v>
      </c>
      <c r="G8" s="80">
        <f t="shared" ref="G8:G13" si="0">C8*ROUND(F8,4)</f>
        <v>0</v>
      </c>
      <c r="H8" s="80">
        <f t="shared" ref="H8:H13" si="1">G8*0.095</f>
        <v>0</v>
      </c>
      <c r="I8" s="80">
        <f t="shared" ref="I8:I13" si="2">G8+H8</f>
        <v>0</v>
      </c>
      <c r="J8" s="81"/>
    </row>
    <row r="9" spans="1:11" ht="25.5" x14ac:dyDescent="0.25">
      <c r="A9" s="76">
        <v>2</v>
      </c>
      <c r="B9" s="76" t="s">
        <v>177</v>
      </c>
      <c r="C9" s="77">
        <v>1000</v>
      </c>
      <c r="D9" s="77" t="s">
        <v>38</v>
      </c>
      <c r="E9" s="78"/>
      <c r="F9" s="79">
        <v>0</v>
      </c>
      <c r="G9" s="80">
        <f t="shared" si="0"/>
        <v>0</v>
      </c>
      <c r="H9" s="80">
        <f t="shared" si="1"/>
        <v>0</v>
      </c>
      <c r="I9" s="80">
        <f t="shared" si="2"/>
        <v>0</v>
      </c>
      <c r="J9" s="81"/>
    </row>
    <row r="10" spans="1:11" ht="25.5" x14ac:dyDescent="0.25">
      <c r="A10" s="76">
        <v>3</v>
      </c>
      <c r="B10" s="76" t="s">
        <v>178</v>
      </c>
      <c r="C10" s="77">
        <v>1000</v>
      </c>
      <c r="D10" s="77" t="s">
        <v>38</v>
      </c>
      <c r="E10" s="78"/>
      <c r="F10" s="79">
        <v>0</v>
      </c>
      <c r="G10" s="80">
        <f t="shared" si="0"/>
        <v>0</v>
      </c>
      <c r="H10" s="80">
        <f t="shared" si="1"/>
        <v>0</v>
      </c>
      <c r="I10" s="80">
        <f t="shared" si="2"/>
        <v>0</v>
      </c>
      <c r="J10" s="81"/>
    </row>
    <row r="11" spans="1:11" x14ac:dyDescent="0.25">
      <c r="A11" s="76">
        <v>4</v>
      </c>
      <c r="B11" s="76" t="s">
        <v>179</v>
      </c>
      <c r="C11" s="77">
        <v>1000</v>
      </c>
      <c r="D11" s="77" t="s">
        <v>38</v>
      </c>
      <c r="E11" s="78"/>
      <c r="F11" s="79">
        <v>0</v>
      </c>
      <c r="G11" s="80">
        <f t="shared" si="0"/>
        <v>0</v>
      </c>
      <c r="H11" s="80">
        <f t="shared" si="1"/>
        <v>0</v>
      </c>
      <c r="I11" s="80">
        <f t="shared" si="2"/>
        <v>0</v>
      </c>
      <c r="J11" s="81"/>
    </row>
    <row r="12" spans="1:11" x14ac:dyDescent="0.25">
      <c r="A12" s="76">
        <v>5</v>
      </c>
      <c r="B12" s="76" t="s">
        <v>180</v>
      </c>
      <c r="C12" s="77">
        <v>1000</v>
      </c>
      <c r="D12" s="77" t="s">
        <v>38</v>
      </c>
      <c r="E12" s="78"/>
      <c r="F12" s="79">
        <v>0</v>
      </c>
      <c r="G12" s="80">
        <f t="shared" si="0"/>
        <v>0</v>
      </c>
      <c r="H12" s="80">
        <f t="shared" si="1"/>
        <v>0</v>
      </c>
      <c r="I12" s="80">
        <f t="shared" si="2"/>
        <v>0</v>
      </c>
      <c r="J12" s="81"/>
    </row>
    <row r="13" spans="1:11" ht="21" customHeight="1" x14ac:dyDescent="0.25">
      <c r="A13" s="76">
        <v>6</v>
      </c>
      <c r="B13" s="76" t="s">
        <v>181</v>
      </c>
      <c r="C13" s="77">
        <v>1000</v>
      </c>
      <c r="D13" s="77" t="s">
        <v>38</v>
      </c>
      <c r="E13" s="78"/>
      <c r="F13" s="79">
        <v>0</v>
      </c>
      <c r="G13" s="80">
        <f t="shared" si="0"/>
        <v>0</v>
      </c>
      <c r="H13" s="80">
        <f t="shared" si="1"/>
        <v>0</v>
      </c>
      <c r="I13" s="80">
        <f t="shared" si="2"/>
        <v>0</v>
      </c>
      <c r="J13" s="81"/>
    </row>
    <row r="14" spans="1:11" ht="20.25" customHeight="1" x14ac:dyDescent="0.25">
      <c r="A14" s="82"/>
      <c r="B14" s="82" t="s">
        <v>244</v>
      </c>
      <c r="C14" s="83" t="s">
        <v>22</v>
      </c>
      <c r="D14" s="83" t="s">
        <v>22</v>
      </c>
      <c r="E14" s="83" t="s">
        <v>22</v>
      </c>
      <c r="F14" s="83" t="s">
        <v>22</v>
      </c>
      <c r="G14" s="84">
        <f>SUM(G8:G13)</f>
        <v>0</v>
      </c>
      <c r="H14" s="84">
        <f>SUM(H8:H13)</f>
        <v>0</v>
      </c>
      <c r="I14" s="84">
        <f>SUM(I8:I13)</f>
        <v>0</v>
      </c>
      <c r="J14" s="85">
        <f>SUM(J8:J13)</f>
        <v>0</v>
      </c>
    </row>
    <row r="16" spans="1:11" s="60" customFormat="1" ht="15" customHeight="1" x14ac:dyDescent="0.2">
      <c r="A16" s="158" t="s">
        <v>168</v>
      </c>
      <c r="B16" s="158"/>
      <c r="C16" s="158"/>
      <c r="D16" s="158"/>
      <c r="E16" s="158"/>
      <c r="F16" s="158"/>
      <c r="G16" s="158"/>
      <c r="H16" s="158"/>
      <c r="I16" s="158"/>
      <c r="J16" s="158"/>
    </row>
    <row r="17" spans="1:10" s="61" customFormat="1" ht="23.25" customHeight="1" x14ac:dyDescent="0.2">
      <c r="A17" s="159" t="s">
        <v>167</v>
      </c>
      <c r="B17" s="159"/>
      <c r="C17" s="159"/>
      <c r="D17" s="159"/>
      <c r="E17" s="159"/>
      <c r="F17" s="159"/>
      <c r="G17" s="159"/>
      <c r="H17" s="159"/>
      <c r="I17" s="159"/>
      <c r="J17" s="159"/>
    </row>
    <row r="18" spans="1:10" s="160" customFormat="1" ht="12.75" customHeight="1" x14ac:dyDescent="0.25">
      <c r="A18" s="159" t="s">
        <v>182</v>
      </c>
    </row>
    <row r="19" spans="1:10" s="86" customFormat="1" ht="12.75" x14ac:dyDescent="0.25">
      <c r="A19" s="154" t="s">
        <v>183</v>
      </c>
      <c r="B19" s="154"/>
      <c r="C19" s="154"/>
      <c r="D19" s="154"/>
      <c r="E19" s="154"/>
      <c r="F19" s="154"/>
      <c r="G19" s="154"/>
      <c r="H19" s="154"/>
      <c r="I19" s="154"/>
      <c r="J19" s="154"/>
    </row>
    <row r="20" spans="1:10" s="86" customFormat="1" ht="24.75" customHeight="1" x14ac:dyDescent="0.25">
      <c r="A20" s="154" t="s">
        <v>184</v>
      </c>
      <c r="B20" s="154"/>
      <c r="C20" s="154"/>
      <c r="D20" s="154"/>
      <c r="E20" s="154"/>
      <c r="F20" s="154"/>
      <c r="G20" s="154"/>
      <c r="H20" s="154"/>
      <c r="I20" s="154"/>
      <c r="J20" s="154"/>
    </row>
    <row r="21" spans="1:10" s="155" customFormat="1" ht="15" customHeight="1" x14ac:dyDescent="0.25">
      <c r="A21" s="154" t="s">
        <v>185</v>
      </c>
    </row>
    <row r="22" spans="1:10" s="155" customFormat="1" ht="15" customHeight="1" x14ac:dyDescent="0.25">
      <c r="A22" s="154" t="s">
        <v>186</v>
      </c>
    </row>
    <row r="23" spans="1:10" s="115" customFormat="1" x14ac:dyDescent="0.25">
      <c r="A23" s="154" t="s">
        <v>187</v>
      </c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10" s="115" customFormat="1" ht="51.75" customHeight="1" x14ac:dyDescent="0.25">
      <c r="A24" s="154" t="s">
        <v>232</v>
      </c>
      <c r="B24" s="154"/>
      <c r="C24" s="154"/>
      <c r="D24" s="154"/>
      <c r="E24" s="154"/>
      <c r="F24" s="154"/>
      <c r="G24" s="154"/>
      <c r="H24" s="154"/>
      <c r="I24" s="154"/>
      <c r="J24" s="154"/>
    </row>
    <row r="25" spans="1:10" s="115" customFormat="1" x14ac:dyDescent="0.25">
      <c r="A25" s="114"/>
      <c r="B25" s="114"/>
      <c r="C25" s="114"/>
      <c r="D25" s="114"/>
      <c r="E25" s="114"/>
      <c r="F25" s="114"/>
      <c r="G25" s="114"/>
      <c r="H25" s="114"/>
      <c r="I25" s="114"/>
      <c r="J25" s="114"/>
    </row>
    <row r="26" spans="1:10" s="61" customFormat="1" ht="12.75" x14ac:dyDescent="0.2">
      <c r="A26" s="153" t="s">
        <v>189</v>
      </c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0" s="61" customFormat="1" ht="12.75" x14ac:dyDescent="0.2">
      <c r="B27" s="113"/>
      <c r="C27" s="89"/>
    </row>
    <row r="28" spans="1:10" s="90" customFormat="1" ht="12.75" x14ac:dyDescent="0.2">
      <c r="A28" s="90" t="s">
        <v>166</v>
      </c>
      <c r="B28" s="91"/>
      <c r="C28" s="92"/>
      <c r="E28" s="90" t="s">
        <v>190</v>
      </c>
      <c r="I28" s="90" t="s">
        <v>165</v>
      </c>
    </row>
  </sheetData>
  <mergeCells count="11">
    <mergeCell ref="A4:J4"/>
    <mergeCell ref="A16:J16"/>
    <mergeCell ref="A17:J17"/>
    <mergeCell ref="A18:XFD18"/>
    <mergeCell ref="A26:J26"/>
    <mergeCell ref="A19:J19"/>
    <mergeCell ref="A20:J20"/>
    <mergeCell ref="A21:XFD21"/>
    <mergeCell ref="A22:XFD22"/>
    <mergeCell ref="A23:J23"/>
    <mergeCell ref="A24:J24"/>
  </mergeCells>
  <dataValidations count="1">
    <dataValidation type="whole" operator="equal" allowBlank="1" showInputMessage="1" showErrorMessage="1" sqref="J8:J13">
      <formula1>1</formula1>
    </dataValidation>
  </dataValidations>
  <pageMargins left="0.39370078740157483" right="0.39370078740157483" top="0.74803149606299213" bottom="0.74803149606299213" header="0.31496062992125984" footer="0.31496062992125984"/>
  <pageSetup paperSize="9" scale="99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opLeftCell="A10" zoomScaleNormal="100" workbookViewId="0">
      <selection activeCell="I7" sqref="I7"/>
    </sheetView>
  </sheetViews>
  <sheetFormatPr defaultRowHeight="15" x14ac:dyDescent="0.25"/>
  <cols>
    <col min="1" max="1" width="5" customWidth="1"/>
    <col min="2" max="2" width="31.28515625" customWidth="1"/>
    <col min="3" max="3" width="6" customWidth="1"/>
    <col min="4" max="4" width="4.7109375" customWidth="1"/>
  </cols>
  <sheetData>
    <row r="1" spans="1:10" x14ac:dyDescent="0.25">
      <c r="A1" s="1" t="s">
        <v>0</v>
      </c>
      <c r="B1" s="2"/>
      <c r="C1" s="3"/>
      <c r="D1" s="4"/>
      <c r="E1" s="5"/>
      <c r="F1" s="5"/>
      <c r="G1" s="5" t="s">
        <v>1</v>
      </c>
      <c r="H1" s="5"/>
      <c r="I1" s="5"/>
      <c r="J1" s="5"/>
    </row>
    <row r="2" spans="1:10" x14ac:dyDescent="0.25">
      <c r="B2" s="6"/>
      <c r="D2" s="7"/>
    </row>
    <row r="3" spans="1:10" ht="16.5" x14ac:dyDescent="0.3">
      <c r="A3" s="161" t="s">
        <v>246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B4" s="6"/>
      <c r="D4" s="7"/>
    </row>
    <row r="5" spans="1:10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0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0" ht="39" x14ac:dyDescent="0.25">
      <c r="A7" s="40">
        <v>1</v>
      </c>
      <c r="B7" s="151" t="s">
        <v>270</v>
      </c>
      <c r="C7" s="93">
        <v>3</v>
      </c>
      <c r="D7" s="94" t="s">
        <v>15</v>
      </c>
      <c r="E7" s="126"/>
      <c r="F7" s="127">
        <v>0</v>
      </c>
      <c r="G7" s="43">
        <f>C7*ROUND(F7,4)</f>
        <v>0</v>
      </c>
      <c r="H7" s="43">
        <f t="shared" ref="H7:H27" si="0">+G7*0.095</f>
        <v>0</v>
      </c>
      <c r="I7" s="43">
        <f t="shared" ref="I7:I27" si="1">+G7+H7</f>
        <v>0</v>
      </c>
      <c r="J7" s="126"/>
    </row>
    <row r="8" spans="1:10" ht="26.25" x14ac:dyDescent="0.25">
      <c r="A8" s="40">
        <v>2</v>
      </c>
      <c r="B8" s="166" t="s">
        <v>271</v>
      </c>
      <c r="C8" s="93">
        <v>2</v>
      </c>
      <c r="D8" s="94" t="s">
        <v>15</v>
      </c>
      <c r="E8" s="126"/>
      <c r="F8" s="127">
        <v>0</v>
      </c>
      <c r="G8" s="43">
        <f t="shared" ref="G8:G26" si="2">C8*ROUND(F8,4)</f>
        <v>0</v>
      </c>
      <c r="H8" s="43">
        <f t="shared" si="0"/>
        <v>0</v>
      </c>
      <c r="I8" s="43">
        <f t="shared" si="1"/>
        <v>0</v>
      </c>
      <c r="J8" s="126"/>
    </row>
    <row r="9" spans="1:10" x14ac:dyDescent="0.25">
      <c r="A9" s="40">
        <v>3</v>
      </c>
      <c r="B9" s="96" t="s">
        <v>206</v>
      </c>
      <c r="C9" s="93">
        <v>5</v>
      </c>
      <c r="D9" s="152" t="s">
        <v>38</v>
      </c>
      <c r="E9" s="126"/>
      <c r="F9" s="127">
        <v>0</v>
      </c>
      <c r="G9" s="43">
        <f t="shared" si="2"/>
        <v>0</v>
      </c>
      <c r="H9" s="43">
        <f t="shared" si="0"/>
        <v>0</v>
      </c>
      <c r="I9" s="43">
        <f t="shared" si="1"/>
        <v>0</v>
      </c>
      <c r="J9" s="126"/>
    </row>
    <row r="10" spans="1:10" ht="38.25" x14ac:dyDescent="0.25">
      <c r="A10" s="40">
        <v>4</v>
      </c>
      <c r="B10" s="95" t="s">
        <v>191</v>
      </c>
      <c r="C10" s="93">
        <v>3</v>
      </c>
      <c r="D10" s="94" t="s">
        <v>15</v>
      </c>
      <c r="E10" s="126"/>
      <c r="F10" s="127">
        <v>0</v>
      </c>
      <c r="G10" s="43">
        <f t="shared" si="2"/>
        <v>0</v>
      </c>
      <c r="H10" s="43">
        <f t="shared" si="0"/>
        <v>0</v>
      </c>
      <c r="I10" s="43">
        <f t="shared" si="1"/>
        <v>0</v>
      </c>
      <c r="J10" s="126"/>
    </row>
    <row r="11" spans="1:10" ht="26.25" x14ac:dyDescent="0.25">
      <c r="A11" s="40">
        <v>5</v>
      </c>
      <c r="B11" s="151" t="s">
        <v>272</v>
      </c>
      <c r="C11" s="93">
        <v>2</v>
      </c>
      <c r="D11" s="94" t="s">
        <v>15</v>
      </c>
      <c r="E11" s="126"/>
      <c r="F11" s="127">
        <v>0</v>
      </c>
      <c r="G11" s="43">
        <f t="shared" si="2"/>
        <v>0</v>
      </c>
      <c r="H11" s="43">
        <f t="shared" si="0"/>
        <v>0</v>
      </c>
      <c r="I11" s="43">
        <f t="shared" si="1"/>
        <v>0</v>
      </c>
      <c r="J11" s="126"/>
    </row>
    <row r="12" spans="1:10" x14ac:dyDescent="0.25">
      <c r="A12" s="40">
        <v>6</v>
      </c>
      <c r="B12" s="95" t="s">
        <v>193</v>
      </c>
      <c r="C12" s="93">
        <v>3</v>
      </c>
      <c r="D12" s="94" t="s">
        <v>15</v>
      </c>
      <c r="E12" s="126"/>
      <c r="F12" s="127">
        <v>0</v>
      </c>
      <c r="G12" s="43">
        <f t="shared" si="2"/>
        <v>0</v>
      </c>
      <c r="H12" s="43">
        <f t="shared" si="0"/>
        <v>0</v>
      </c>
      <c r="I12" s="43">
        <f t="shared" si="1"/>
        <v>0</v>
      </c>
      <c r="J12" s="126"/>
    </row>
    <row r="13" spans="1:10" ht="39" x14ac:dyDescent="0.25">
      <c r="A13" s="40">
        <v>7</v>
      </c>
      <c r="B13" s="41" t="s">
        <v>85</v>
      </c>
      <c r="C13" s="93">
        <v>40</v>
      </c>
      <c r="D13" s="94" t="s">
        <v>36</v>
      </c>
      <c r="E13" s="126"/>
      <c r="F13" s="127">
        <v>0</v>
      </c>
      <c r="G13" s="43">
        <f t="shared" si="2"/>
        <v>0</v>
      </c>
      <c r="H13" s="43">
        <f t="shared" si="0"/>
        <v>0</v>
      </c>
      <c r="I13" s="43">
        <f t="shared" si="1"/>
        <v>0</v>
      </c>
      <c r="J13" s="126"/>
    </row>
    <row r="14" spans="1:10" ht="27" x14ac:dyDescent="0.25">
      <c r="A14" s="40">
        <v>8</v>
      </c>
      <c r="B14" s="96" t="s">
        <v>192</v>
      </c>
      <c r="C14" s="93">
        <v>2</v>
      </c>
      <c r="D14" s="94" t="s">
        <v>15</v>
      </c>
      <c r="E14" s="126"/>
      <c r="F14" s="127">
        <v>0</v>
      </c>
      <c r="G14" s="43">
        <f t="shared" si="2"/>
        <v>0</v>
      </c>
      <c r="H14" s="43">
        <f t="shared" si="0"/>
        <v>0</v>
      </c>
      <c r="I14" s="43">
        <f t="shared" si="1"/>
        <v>0</v>
      </c>
      <c r="J14" s="126"/>
    </row>
    <row r="15" spans="1:10" x14ac:dyDescent="0.25">
      <c r="A15" s="40">
        <v>9</v>
      </c>
      <c r="B15" s="95" t="s">
        <v>87</v>
      </c>
      <c r="C15" s="93">
        <v>20</v>
      </c>
      <c r="D15" s="94" t="s">
        <v>36</v>
      </c>
      <c r="E15" s="126"/>
      <c r="F15" s="127">
        <v>0</v>
      </c>
      <c r="G15" s="43">
        <f t="shared" si="2"/>
        <v>0</v>
      </c>
      <c r="H15" s="43">
        <f t="shared" si="0"/>
        <v>0</v>
      </c>
      <c r="I15" s="43">
        <f t="shared" si="1"/>
        <v>0</v>
      </c>
      <c r="J15" s="126"/>
    </row>
    <row r="16" spans="1:10" ht="26.25" x14ac:dyDescent="0.25">
      <c r="A16" s="40">
        <v>10</v>
      </c>
      <c r="B16" s="41" t="s">
        <v>247</v>
      </c>
      <c r="C16" s="93">
        <v>5</v>
      </c>
      <c r="D16" s="94" t="s">
        <v>15</v>
      </c>
      <c r="E16" s="126"/>
      <c r="F16" s="127">
        <v>0</v>
      </c>
      <c r="G16" s="43">
        <f t="shared" si="2"/>
        <v>0</v>
      </c>
      <c r="H16" s="43">
        <f t="shared" si="0"/>
        <v>0</v>
      </c>
      <c r="I16" s="43">
        <f t="shared" si="1"/>
        <v>0</v>
      </c>
      <c r="J16" s="126"/>
    </row>
    <row r="17" spans="1:10" ht="26.25" x14ac:dyDescent="0.25">
      <c r="A17" s="40">
        <v>11</v>
      </c>
      <c r="B17" s="41" t="s">
        <v>90</v>
      </c>
      <c r="C17" s="93">
        <v>7</v>
      </c>
      <c r="D17" s="94" t="s">
        <v>15</v>
      </c>
      <c r="E17" s="126"/>
      <c r="F17" s="127">
        <v>0</v>
      </c>
      <c r="G17" s="43">
        <f t="shared" si="2"/>
        <v>0</v>
      </c>
      <c r="H17" s="43">
        <f t="shared" si="0"/>
        <v>0</v>
      </c>
      <c r="I17" s="43">
        <f t="shared" si="1"/>
        <v>0</v>
      </c>
      <c r="J17" s="126"/>
    </row>
    <row r="18" spans="1:10" ht="39" x14ac:dyDescent="0.25">
      <c r="A18" s="40">
        <v>12</v>
      </c>
      <c r="B18" s="122" t="s">
        <v>273</v>
      </c>
      <c r="C18" s="93">
        <v>7</v>
      </c>
      <c r="D18" s="94" t="s">
        <v>15</v>
      </c>
      <c r="E18" s="126"/>
      <c r="F18" s="127">
        <v>0</v>
      </c>
      <c r="G18" s="43">
        <f t="shared" si="2"/>
        <v>0</v>
      </c>
      <c r="H18" s="43">
        <f t="shared" si="0"/>
        <v>0</v>
      </c>
      <c r="I18" s="43">
        <f t="shared" si="1"/>
        <v>0</v>
      </c>
      <c r="J18" s="126"/>
    </row>
    <row r="19" spans="1:10" ht="27" x14ac:dyDescent="0.25">
      <c r="A19" s="40">
        <v>13</v>
      </c>
      <c r="B19" s="96" t="s">
        <v>159</v>
      </c>
      <c r="C19" s="93">
        <v>3</v>
      </c>
      <c r="D19" s="94" t="s">
        <v>15</v>
      </c>
      <c r="E19" s="126"/>
      <c r="F19" s="127">
        <v>0</v>
      </c>
      <c r="G19" s="43">
        <f t="shared" si="2"/>
        <v>0</v>
      </c>
      <c r="H19" s="43">
        <f t="shared" si="0"/>
        <v>0</v>
      </c>
      <c r="I19" s="43">
        <f t="shared" si="1"/>
        <v>0</v>
      </c>
      <c r="J19" s="126"/>
    </row>
    <row r="20" spans="1:10" x14ac:dyDescent="0.25">
      <c r="A20" s="40">
        <v>14</v>
      </c>
      <c r="B20" s="41" t="s">
        <v>86</v>
      </c>
      <c r="C20" s="93">
        <v>3</v>
      </c>
      <c r="D20" s="94" t="s">
        <v>15</v>
      </c>
      <c r="E20" s="126"/>
      <c r="F20" s="127">
        <v>0</v>
      </c>
      <c r="G20" s="43">
        <f t="shared" si="2"/>
        <v>0</v>
      </c>
      <c r="H20" s="43">
        <f t="shared" si="0"/>
        <v>0</v>
      </c>
      <c r="I20" s="43">
        <f t="shared" si="1"/>
        <v>0</v>
      </c>
      <c r="J20" s="126"/>
    </row>
    <row r="21" spans="1:10" x14ac:dyDescent="0.25">
      <c r="A21" s="40">
        <v>15</v>
      </c>
      <c r="B21" s="45" t="s">
        <v>231</v>
      </c>
      <c r="C21" s="93">
        <v>100</v>
      </c>
      <c r="D21" s="94" t="s">
        <v>36</v>
      </c>
      <c r="E21" s="126"/>
      <c r="F21" s="127">
        <v>0</v>
      </c>
      <c r="G21" s="43">
        <f t="shared" si="2"/>
        <v>0</v>
      </c>
      <c r="H21" s="43">
        <f t="shared" si="0"/>
        <v>0</v>
      </c>
      <c r="I21" s="43">
        <f t="shared" si="1"/>
        <v>0</v>
      </c>
      <c r="J21" s="126"/>
    </row>
    <row r="22" spans="1:10" x14ac:dyDescent="0.25">
      <c r="A22" s="40">
        <v>16</v>
      </c>
      <c r="B22" s="96" t="s">
        <v>91</v>
      </c>
      <c r="C22" s="93">
        <v>2</v>
      </c>
      <c r="D22" s="94" t="s">
        <v>15</v>
      </c>
      <c r="E22" s="126"/>
      <c r="F22" s="127">
        <v>0</v>
      </c>
      <c r="G22" s="43">
        <f t="shared" si="2"/>
        <v>0</v>
      </c>
      <c r="H22" s="43">
        <f t="shared" si="0"/>
        <v>0</v>
      </c>
      <c r="I22" s="43">
        <f t="shared" si="1"/>
        <v>0</v>
      </c>
      <c r="J22" s="126"/>
    </row>
    <row r="23" spans="1:10" ht="27" x14ac:dyDescent="0.25">
      <c r="A23" s="40">
        <v>17</v>
      </c>
      <c r="B23" s="96" t="s">
        <v>88</v>
      </c>
      <c r="C23" s="93">
        <v>5</v>
      </c>
      <c r="D23" s="94" t="s">
        <v>15</v>
      </c>
      <c r="E23" s="126"/>
      <c r="F23" s="127">
        <v>0</v>
      </c>
      <c r="G23" s="43">
        <f t="shared" si="2"/>
        <v>0</v>
      </c>
      <c r="H23" s="43">
        <f t="shared" si="0"/>
        <v>0</v>
      </c>
      <c r="I23" s="43">
        <f t="shared" si="1"/>
        <v>0</v>
      </c>
      <c r="J23" s="126"/>
    </row>
    <row r="24" spans="1:10" x14ac:dyDescent="0.25">
      <c r="A24" s="40">
        <v>18</v>
      </c>
      <c r="B24" s="96" t="s">
        <v>89</v>
      </c>
      <c r="C24" s="93">
        <v>5</v>
      </c>
      <c r="D24" s="94" t="s">
        <v>15</v>
      </c>
      <c r="E24" s="126"/>
      <c r="F24" s="127">
        <v>0</v>
      </c>
      <c r="G24" s="43">
        <f t="shared" si="2"/>
        <v>0</v>
      </c>
      <c r="H24" s="43">
        <f t="shared" si="0"/>
        <v>0</v>
      </c>
      <c r="I24" s="43">
        <f t="shared" si="1"/>
        <v>0</v>
      </c>
      <c r="J24" s="126"/>
    </row>
    <row r="25" spans="1:10" x14ac:dyDescent="0.25">
      <c r="A25" s="40">
        <v>19</v>
      </c>
      <c r="B25" s="96" t="s">
        <v>219</v>
      </c>
      <c r="C25" s="93">
        <v>2</v>
      </c>
      <c r="D25" s="94" t="s">
        <v>15</v>
      </c>
      <c r="E25" s="126"/>
      <c r="F25" s="127">
        <v>0</v>
      </c>
      <c r="G25" s="43">
        <f t="shared" si="2"/>
        <v>0</v>
      </c>
      <c r="H25" s="43">
        <f t="shared" si="0"/>
        <v>0</v>
      </c>
      <c r="I25" s="43">
        <f t="shared" si="1"/>
        <v>0</v>
      </c>
      <c r="J25" s="126"/>
    </row>
    <row r="26" spans="1:10" ht="26.25" x14ac:dyDescent="0.25">
      <c r="A26" s="40">
        <v>20</v>
      </c>
      <c r="B26" s="122" t="s">
        <v>274</v>
      </c>
      <c r="C26" s="93">
        <v>2</v>
      </c>
      <c r="D26" s="94" t="s">
        <v>15</v>
      </c>
      <c r="E26" s="126"/>
      <c r="F26" s="127">
        <v>0</v>
      </c>
      <c r="G26" s="43">
        <f t="shared" si="2"/>
        <v>0</v>
      </c>
      <c r="H26" s="43">
        <f t="shared" si="0"/>
        <v>0</v>
      </c>
      <c r="I26" s="43">
        <f t="shared" si="1"/>
        <v>0</v>
      </c>
      <c r="J26" s="126"/>
    </row>
    <row r="27" spans="1:10" x14ac:dyDescent="0.25">
      <c r="A27" s="14"/>
      <c r="B27" s="14" t="s">
        <v>248</v>
      </c>
      <c r="C27" s="15" t="s">
        <v>22</v>
      </c>
      <c r="D27" s="15" t="s">
        <v>22</v>
      </c>
      <c r="E27" s="15" t="s">
        <v>22</v>
      </c>
      <c r="F27" s="15" t="s">
        <v>22</v>
      </c>
      <c r="G27" s="16">
        <f>SUM(G7:G26)</f>
        <v>0</v>
      </c>
      <c r="H27" s="16">
        <f t="shared" si="0"/>
        <v>0</v>
      </c>
      <c r="I27" s="16">
        <f t="shared" si="1"/>
        <v>0</v>
      </c>
      <c r="J27" s="34">
        <f>SUM(J7:J26)</f>
        <v>0</v>
      </c>
    </row>
    <row r="30" spans="1:10" s="60" customFormat="1" ht="15" customHeight="1" x14ac:dyDescent="0.2">
      <c r="A30" s="158" t="s">
        <v>168</v>
      </c>
      <c r="B30" s="158"/>
      <c r="C30" s="158"/>
      <c r="D30" s="158"/>
      <c r="E30" s="158"/>
      <c r="F30" s="158"/>
      <c r="G30" s="158"/>
      <c r="H30" s="158"/>
      <c r="I30" s="158"/>
      <c r="J30" s="158"/>
    </row>
    <row r="31" spans="1:10" s="61" customFormat="1" ht="23.25" customHeight="1" x14ac:dyDescent="0.2">
      <c r="A31" s="159" t="s">
        <v>167</v>
      </c>
      <c r="B31" s="159"/>
      <c r="C31" s="159"/>
      <c r="D31" s="159"/>
      <c r="E31" s="159"/>
      <c r="F31" s="159"/>
      <c r="G31" s="159"/>
      <c r="H31" s="159"/>
      <c r="I31" s="159"/>
      <c r="J31" s="159"/>
    </row>
    <row r="32" spans="1:10" s="160" customFormat="1" ht="12.75" customHeight="1" x14ac:dyDescent="0.25">
      <c r="A32" s="159" t="s">
        <v>182</v>
      </c>
    </row>
    <row r="33" spans="1:10" s="86" customFormat="1" ht="12.75" x14ac:dyDescent="0.25">
      <c r="A33" s="154" t="s">
        <v>183</v>
      </c>
      <c r="B33" s="154"/>
      <c r="C33" s="154"/>
      <c r="D33" s="154"/>
      <c r="E33" s="154"/>
      <c r="F33" s="154"/>
      <c r="G33" s="154"/>
      <c r="H33" s="154"/>
      <c r="I33" s="154"/>
      <c r="J33" s="154"/>
    </row>
    <row r="34" spans="1:10" s="86" customFormat="1" ht="24.75" customHeight="1" x14ac:dyDescent="0.25">
      <c r="A34" s="154" t="s">
        <v>184</v>
      </c>
      <c r="B34" s="154"/>
      <c r="C34" s="154"/>
      <c r="D34" s="154"/>
      <c r="E34" s="154"/>
      <c r="F34" s="154"/>
      <c r="G34" s="154"/>
      <c r="H34" s="154"/>
      <c r="I34" s="154"/>
      <c r="J34" s="154"/>
    </row>
    <row r="35" spans="1:10" s="155" customFormat="1" ht="15" customHeight="1" x14ac:dyDescent="0.25">
      <c r="A35" s="154" t="s">
        <v>185</v>
      </c>
    </row>
    <row r="36" spans="1:10" s="155" customFormat="1" ht="15" customHeight="1" x14ac:dyDescent="0.25">
      <c r="A36" s="154" t="s">
        <v>186</v>
      </c>
    </row>
    <row r="37" spans="1:10" s="115" customFormat="1" x14ac:dyDescent="0.25">
      <c r="A37" s="154" t="s">
        <v>187</v>
      </c>
      <c r="B37" s="156"/>
      <c r="C37" s="156"/>
      <c r="D37" s="156"/>
      <c r="E37" s="156"/>
      <c r="F37" s="156"/>
      <c r="G37" s="156"/>
      <c r="H37" s="156"/>
      <c r="I37" s="156"/>
      <c r="J37" s="156"/>
    </row>
    <row r="38" spans="1:10" s="115" customFormat="1" ht="51.75" customHeight="1" x14ac:dyDescent="0.25">
      <c r="A38" s="154" t="s">
        <v>232</v>
      </c>
      <c r="B38" s="154"/>
      <c r="C38" s="154"/>
      <c r="D38" s="154"/>
      <c r="E38" s="154"/>
      <c r="F38" s="154"/>
      <c r="G38" s="154"/>
      <c r="H38" s="154"/>
      <c r="I38" s="154"/>
      <c r="J38" s="154"/>
    </row>
    <row r="39" spans="1:10" s="115" customFormat="1" x14ac:dyDescent="0.25">
      <c r="A39" s="114"/>
      <c r="B39" s="114"/>
      <c r="C39" s="114"/>
      <c r="D39" s="114"/>
      <c r="E39" s="114"/>
      <c r="F39" s="114"/>
      <c r="G39" s="114"/>
      <c r="H39" s="114"/>
      <c r="I39" s="114"/>
      <c r="J39" s="114"/>
    </row>
    <row r="40" spans="1:10" s="61" customFormat="1" ht="12.75" x14ac:dyDescent="0.2">
      <c r="A40" s="153" t="s">
        <v>189</v>
      </c>
      <c r="B40" s="153"/>
      <c r="C40" s="153"/>
      <c r="D40" s="153"/>
      <c r="E40" s="153"/>
      <c r="F40" s="153"/>
      <c r="G40" s="153"/>
      <c r="H40" s="153"/>
      <c r="I40" s="153"/>
      <c r="J40" s="153"/>
    </row>
    <row r="41" spans="1:10" s="61" customFormat="1" ht="12.75" x14ac:dyDescent="0.2">
      <c r="B41" s="113"/>
      <c r="C41" s="89"/>
    </row>
    <row r="42" spans="1:10" s="90" customFormat="1" ht="12.75" x14ac:dyDescent="0.2">
      <c r="A42" s="90" t="s">
        <v>166</v>
      </c>
      <c r="B42" s="91"/>
      <c r="C42" s="92"/>
      <c r="E42" s="90" t="s">
        <v>190</v>
      </c>
      <c r="I42" s="90" t="s">
        <v>165</v>
      </c>
    </row>
  </sheetData>
  <sortState ref="A6:J26">
    <sortCondition ref="B7"/>
  </sortState>
  <mergeCells count="11">
    <mergeCell ref="A3:J3"/>
    <mergeCell ref="A30:J30"/>
    <mergeCell ref="A31:J31"/>
    <mergeCell ref="A32:XFD32"/>
    <mergeCell ref="A33:J33"/>
    <mergeCell ref="A40:J40"/>
    <mergeCell ref="A34:J34"/>
    <mergeCell ref="A35:XFD35"/>
    <mergeCell ref="A36:XFD36"/>
    <mergeCell ref="A37:J37"/>
    <mergeCell ref="A38:J38"/>
  </mergeCells>
  <dataValidations count="2">
    <dataValidation operator="equal" allowBlank="1" showInputMessage="1" showErrorMessage="1" sqref="J26 J27"/>
    <dataValidation type="whole" operator="equal" allowBlank="1" showInputMessage="1" showErrorMessage="1" sqref="J7:J25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workbookViewId="0">
      <selection activeCell="I7" sqref="I7"/>
    </sheetView>
  </sheetViews>
  <sheetFormatPr defaultRowHeight="15" x14ac:dyDescent="0.25"/>
  <cols>
    <col min="1" max="1" width="5.140625" customWidth="1"/>
    <col min="2" max="2" width="29.140625" customWidth="1"/>
    <col min="3" max="3" width="7.140625" customWidth="1"/>
    <col min="4" max="4" width="5.85546875" customWidth="1"/>
  </cols>
  <sheetData>
    <row r="1" spans="1:10" x14ac:dyDescent="0.25">
      <c r="A1" s="5" t="s">
        <v>0</v>
      </c>
      <c r="B1" s="2"/>
      <c r="C1" s="3"/>
      <c r="D1" s="4"/>
      <c r="E1" s="5"/>
      <c r="F1" s="5"/>
      <c r="G1" s="5" t="s">
        <v>1</v>
      </c>
      <c r="H1" s="5"/>
      <c r="I1" s="5"/>
      <c r="J1" s="5"/>
    </row>
    <row r="2" spans="1:10" x14ac:dyDescent="0.25">
      <c r="B2" s="6"/>
      <c r="D2" s="7"/>
    </row>
    <row r="3" spans="1:10" ht="16.5" x14ac:dyDescent="0.3">
      <c r="A3" s="161" t="s">
        <v>249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B4" s="6"/>
      <c r="D4" s="7"/>
    </row>
    <row r="5" spans="1:10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0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0" ht="26.25" x14ac:dyDescent="0.25">
      <c r="A7" s="10" t="s">
        <v>14</v>
      </c>
      <c r="B7" s="38" t="s">
        <v>275</v>
      </c>
      <c r="C7" s="164">
        <v>300</v>
      </c>
      <c r="D7" s="165" t="s">
        <v>15</v>
      </c>
      <c r="E7" s="126"/>
      <c r="F7" s="127">
        <v>0</v>
      </c>
      <c r="G7" s="13">
        <f>C7*ROUND(F7,4)</f>
        <v>0</v>
      </c>
      <c r="H7" s="13">
        <f>+G7*0.095</f>
        <v>0</v>
      </c>
      <c r="I7" s="13">
        <f>+G7+H7</f>
        <v>0</v>
      </c>
      <c r="J7" s="126"/>
    </row>
    <row r="8" spans="1:10" ht="26.25" x14ac:dyDescent="0.25">
      <c r="A8" s="10" t="s">
        <v>16</v>
      </c>
      <c r="B8" s="38" t="s">
        <v>276</v>
      </c>
      <c r="C8" s="164">
        <v>200</v>
      </c>
      <c r="D8" s="165" t="s">
        <v>15</v>
      </c>
      <c r="E8" s="126"/>
      <c r="F8" s="127">
        <v>0</v>
      </c>
      <c r="G8" s="13">
        <f t="shared" ref="G8:G10" si="0">C8*ROUND(F8,4)</f>
        <v>0</v>
      </c>
      <c r="H8" s="13">
        <f t="shared" ref="H8:H10" si="1">+G8*0.095</f>
        <v>0</v>
      </c>
      <c r="I8" s="13">
        <f t="shared" ref="I8:I10" si="2">+G8+H8</f>
        <v>0</v>
      </c>
      <c r="J8" s="126"/>
    </row>
    <row r="9" spans="1:10" ht="26.25" x14ac:dyDescent="0.25">
      <c r="A9" s="10" t="s">
        <v>17</v>
      </c>
      <c r="B9" s="38" t="s">
        <v>277</v>
      </c>
      <c r="C9" s="164">
        <v>300</v>
      </c>
      <c r="D9" s="165" t="s">
        <v>15</v>
      </c>
      <c r="E9" s="126"/>
      <c r="F9" s="127">
        <v>0</v>
      </c>
      <c r="G9" s="13">
        <f t="shared" si="0"/>
        <v>0</v>
      </c>
      <c r="H9" s="13">
        <f t="shared" si="1"/>
        <v>0</v>
      </c>
      <c r="I9" s="13">
        <f t="shared" si="2"/>
        <v>0</v>
      </c>
      <c r="J9" s="126"/>
    </row>
    <row r="10" spans="1:10" ht="26.25" x14ac:dyDescent="0.25">
      <c r="A10" s="10" t="s">
        <v>19</v>
      </c>
      <c r="B10" s="38" t="s">
        <v>278</v>
      </c>
      <c r="C10" s="164">
        <v>200</v>
      </c>
      <c r="D10" s="165" t="s">
        <v>15</v>
      </c>
      <c r="E10" s="126"/>
      <c r="F10" s="127">
        <v>0</v>
      </c>
      <c r="G10" s="13">
        <f t="shared" si="0"/>
        <v>0</v>
      </c>
      <c r="H10" s="13">
        <f t="shared" si="1"/>
        <v>0</v>
      </c>
      <c r="I10" s="13">
        <f t="shared" si="2"/>
        <v>0</v>
      </c>
      <c r="J10" s="126"/>
    </row>
    <row r="11" spans="1:10" x14ac:dyDescent="0.25">
      <c r="A11" s="14"/>
      <c r="B11" s="14" t="s">
        <v>250</v>
      </c>
      <c r="C11" s="15" t="s">
        <v>22</v>
      </c>
      <c r="D11" s="15" t="s">
        <v>22</v>
      </c>
      <c r="E11" s="15" t="s">
        <v>22</v>
      </c>
      <c r="F11" s="15" t="s">
        <v>22</v>
      </c>
      <c r="G11" s="16">
        <f>SUM(G7:G10)</f>
        <v>0</v>
      </c>
      <c r="H11" s="16">
        <f>+G11*0.095</f>
        <v>0</v>
      </c>
      <c r="I11" s="16">
        <f>+G11+H11</f>
        <v>0</v>
      </c>
      <c r="J11" s="34">
        <f>SUM(J7:J10)</f>
        <v>0</v>
      </c>
    </row>
    <row r="14" spans="1:10" s="60" customFormat="1" ht="15" customHeight="1" x14ac:dyDescent="0.2">
      <c r="A14" s="158" t="s">
        <v>168</v>
      </c>
      <c r="B14" s="158"/>
      <c r="C14" s="158"/>
      <c r="D14" s="158"/>
      <c r="E14" s="158"/>
      <c r="F14" s="158"/>
      <c r="G14" s="158"/>
      <c r="H14" s="158"/>
      <c r="I14" s="158"/>
      <c r="J14" s="158"/>
    </row>
    <row r="15" spans="1:10" s="61" customFormat="1" ht="23.25" customHeight="1" x14ac:dyDescent="0.2">
      <c r="A15" s="159" t="s">
        <v>167</v>
      </c>
      <c r="B15" s="159"/>
      <c r="C15" s="159"/>
      <c r="D15" s="159"/>
      <c r="E15" s="159"/>
      <c r="F15" s="159"/>
      <c r="G15" s="159"/>
      <c r="H15" s="159"/>
      <c r="I15" s="159"/>
      <c r="J15" s="159"/>
    </row>
    <row r="16" spans="1:10" s="160" customFormat="1" ht="12.75" customHeight="1" x14ac:dyDescent="0.25">
      <c r="A16" s="159" t="s">
        <v>182</v>
      </c>
    </row>
    <row r="17" spans="1:10" s="86" customFormat="1" ht="12.75" x14ac:dyDescent="0.25">
      <c r="A17" s="154" t="s">
        <v>183</v>
      </c>
      <c r="B17" s="154"/>
      <c r="C17" s="154"/>
      <c r="D17" s="154"/>
      <c r="E17" s="154"/>
      <c r="F17" s="154"/>
      <c r="G17" s="154"/>
      <c r="H17" s="154"/>
      <c r="I17" s="154"/>
      <c r="J17" s="154"/>
    </row>
    <row r="18" spans="1:10" s="86" customFormat="1" ht="24.75" customHeight="1" x14ac:dyDescent="0.25">
      <c r="A18" s="154" t="s">
        <v>184</v>
      </c>
      <c r="B18" s="154"/>
      <c r="C18" s="154"/>
      <c r="D18" s="154"/>
      <c r="E18" s="154"/>
      <c r="F18" s="154"/>
      <c r="G18" s="154"/>
      <c r="H18" s="154"/>
      <c r="I18" s="154"/>
      <c r="J18" s="154"/>
    </row>
    <row r="19" spans="1:10" s="155" customFormat="1" ht="15" customHeight="1" x14ac:dyDescent="0.25">
      <c r="A19" s="154" t="s">
        <v>185</v>
      </c>
    </row>
    <row r="20" spans="1:10" s="155" customFormat="1" ht="15" customHeight="1" x14ac:dyDescent="0.25">
      <c r="A20" s="154" t="s">
        <v>186</v>
      </c>
    </row>
    <row r="21" spans="1:10" s="115" customFormat="1" x14ac:dyDescent="0.25">
      <c r="A21" s="154" t="s">
        <v>187</v>
      </c>
      <c r="B21" s="156"/>
      <c r="C21" s="156"/>
      <c r="D21" s="156"/>
      <c r="E21" s="156"/>
      <c r="F21" s="156"/>
      <c r="G21" s="156"/>
      <c r="H21" s="156"/>
      <c r="I21" s="156"/>
      <c r="J21" s="156"/>
    </row>
    <row r="22" spans="1:10" s="115" customFormat="1" ht="51.75" customHeight="1" x14ac:dyDescent="0.25">
      <c r="A22" s="154" t="s">
        <v>232</v>
      </c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0" s="115" customFormat="1" x14ac:dyDescent="0.25">
      <c r="A23" s="114"/>
      <c r="B23" s="114"/>
      <c r="C23" s="114"/>
      <c r="D23" s="114"/>
      <c r="E23" s="114"/>
      <c r="F23" s="114"/>
      <c r="G23" s="114"/>
      <c r="H23" s="114"/>
      <c r="I23" s="114"/>
      <c r="J23" s="114"/>
    </row>
    <row r="24" spans="1:10" s="61" customFormat="1" ht="12.75" x14ac:dyDescent="0.2">
      <c r="A24" s="153" t="s">
        <v>189</v>
      </c>
      <c r="B24" s="153"/>
      <c r="C24" s="153"/>
      <c r="D24" s="153"/>
      <c r="E24" s="153"/>
      <c r="F24" s="153"/>
      <c r="G24" s="153"/>
      <c r="H24" s="153"/>
      <c r="I24" s="153"/>
      <c r="J24" s="153"/>
    </row>
    <row r="25" spans="1:10" s="61" customFormat="1" ht="12.75" x14ac:dyDescent="0.2">
      <c r="B25" s="113"/>
      <c r="C25" s="89"/>
    </row>
    <row r="26" spans="1:10" s="90" customFormat="1" ht="12.75" x14ac:dyDescent="0.2">
      <c r="A26" s="90" t="s">
        <v>166</v>
      </c>
      <c r="B26" s="91"/>
      <c r="C26" s="92"/>
      <c r="E26" s="90" t="s">
        <v>190</v>
      </c>
      <c r="I26" s="90" t="s">
        <v>165</v>
      </c>
    </row>
  </sheetData>
  <mergeCells count="11">
    <mergeCell ref="A3:J3"/>
    <mergeCell ref="A14:J14"/>
    <mergeCell ref="A15:J15"/>
    <mergeCell ref="A16:XFD16"/>
    <mergeCell ref="A17:J17"/>
    <mergeCell ref="A24:J24"/>
    <mergeCell ref="A18:J18"/>
    <mergeCell ref="A19:XFD19"/>
    <mergeCell ref="A20:XFD20"/>
    <mergeCell ref="A21:J21"/>
    <mergeCell ref="A22:J22"/>
  </mergeCells>
  <dataValidations count="2">
    <dataValidation type="whole" operator="equal" allowBlank="1" showInputMessage="1" showErrorMessage="1" sqref="J7:J10">
      <formula1>1</formula1>
    </dataValidation>
    <dataValidation operator="equal" allowBlank="1" showInputMessage="1" showErrorMessage="1" sqref="J11"/>
  </dataValidations>
  <pageMargins left="0.7" right="0.7" top="0.75" bottom="0.75" header="0.3" footer="0.3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workbookViewId="0">
      <selection activeCell="J16" sqref="J16"/>
    </sheetView>
  </sheetViews>
  <sheetFormatPr defaultRowHeight="15" x14ac:dyDescent="0.25"/>
  <cols>
    <col min="1" max="1" width="5" customWidth="1"/>
    <col min="2" max="2" width="33.85546875" customWidth="1"/>
    <col min="3" max="3" width="7" customWidth="1"/>
    <col min="4" max="4" width="6" customWidth="1"/>
  </cols>
  <sheetData>
    <row r="1" spans="1:10" x14ac:dyDescent="0.25">
      <c r="A1" s="5" t="s">
        <v>0</v>
      </c>
      <c r="B1" s="2"/>
      <c r="C1" s="3"/>
      <c r="D1" s="4"/>
      <c r="E1" s="5"/>
      <c r="F1" s="5"/>
      <c r="G1" s="5" t="s">
        <v>1</v>
      </c>
      <c r="H1" s="5"/>
      <c r="I1" s="5"/>
      <c r="J1" s="5"/>
    </row>
    <row r="2" spans="1:10" x14ac:dyDescent="0.25">
      <c r="B2" s="6"/>
      <c r="D2" s="7"/>
    </row>
    <row r="3" spans="1:10" ht="16.5" x14ac:dyDescent="0.3">
      <c r="A3" s="161" t="s">
        <v>251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B4" s="6"/>
      <c r="D4" s="7"/>
    </row>
    <row r="5" spans="1:10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0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0" ht="26.25" x14ac:dyDescent="0.25">
      <c r="A7" s="40" t="s">
        <v>14</v>
      </c>
      <c r="B7" s="41" t="s">
        <v>213</v>
      </c>
      <c r="C7" s="93">
        <v>900</v>
      </c>
      <c r="D7" s="51" t="s">
        <v>15</v>
      </c>
      <c r="E7" s="126"/>
      <c r="F7" s="127"/>
      <c r="G7" s="43">
        <f>C7*ROUND(F7,4)</f>
        <v>0</v>
      </c>
      <c r="H7" s="43">
        <f>+G7*0.095</f>
        <v>0</v>
      </c>
      <c r="I7" s="43">
        <f>+G7+H7</f>
        <v>0</v>
      </c>
      <c r="J7" s="126"/>
    </row>
    <row r="8" spans="1:10" ht="26.25" x14ac:dyDescent="0.25">
      <c r="A8" s="40" t="s">
        <v>16</v>
      </c>
      <c r="B8" s="41" t="s">
        <v>214</v>
      </c>
      <c r="C8" s="93">
        <v>1300</v>
      </c>
      <c r="D8" s="51" t="s">
        <v>15</v>
      </c>
      <c r="E8" s="126"/>
      <c r="F8" s="127"/>
      <c r="G8" s="43">
        <f t="shared" ref="G8:G15" si="0">C8*ROUND(F8,4)</f>
        <v>0</v>
      </c>
      <c r="H8" s="43">
        <f t="shared" ref="H8:H15" si="1">+G8*0.095</f>
        <v>0</v>
      </c>
      <c r="I8" s="43">
        <f t="shared" ref="I8:I15" si="2">+G8+H8</f>
        <v>0</v>
      </c>
      <c r="J8" s="126"/>
    </row>
    <row r="9" spans="1:10" ht="26.25" x14ac:dyDescent="0.25">
      <c r="A9" s="40" t="s">
        <v>17</v>
      </c>
      <c r="B9" s="41" t="s">
        <v>92</v>
      </c>
      <c r="C9" s="93">
        <v>750</v>
      </c>
      <c r="D9" s="51" t="s">
        <v>15</v>
      </c>
      <c r="E9" s="126"/>
      <c r="F9" s="127"/>
      <c r="G9" s="43">
        <f t="shared" si="0"/>
        <v>0</v>
      </c>
      <c r="H9" s="43">
        <f t="shared" si="1"/>
        <v>0</v>
      </c>
      <c r="I9" s="43">
        <f t="shared" si="2"/>
        <v>0</v>
      </c>
      <c r="J9" s="126"/>
    </row>
    <row r="10" spans="1:10" ht="26.25" x14ac:dyDescent="0.25">
      <c r="A10" s="40" t="s">
        <v>19</v>
      </c>
      <c r="B10" s="41" t="s">
        <v>215</v>
      </c>
      <c r="C10" s="93">
        <v>1100</v>
      </c>
      <c r="D10" s="51" t="s">
        <v>15</v>
      </c>
      <c r="E10" s="126"/>
      <c r="F10" s="127"/>
      <c r="G10" s="43">
        <f t="shared" si="0"/>
        <v>0</v>
      </c>
      <c r="H10" s="43">
        <f t="shared" si="1"/>
        <v>0</v>
      </c>
      <c r="I10" s="43">
        <f t="shared" si="2"/>
        <v>0</v>
      </c>
      <c r="J10" s="126"/>
    </row>
    <row r="11" spans="1:10" ht="26.25" x14ac:dyDescent="0.25">
      <c r="A11" s="40" t="s">
        <v>20</v>
      </c>
      <c r="B11" s="41" t="s">
        <v>93</v>
      </c>
      <c r="C11" s="93">
        <v>800</v>
      </c>
      <c r="D11" s="51" t="s">
        <v>15</v>
      </c>
      <c r="E11" s="126"/>
      <c r="F11" s="127"/>
      <c r="G11" s="43">
        <f t="shared" si="0"/>
        <v>0</v>
      </c>
      <c r="H11" s="43">
        <f t="shared" si="1"/>
        <v>0</v>
      </c>
      <c r="I11" s="43">
        <f t="shared" si="2"/>
        <v>0</v>
      </c>
      <c r="J11" s="126"/>
    </row>
    <row r="12" spans="1:10" ht="26.25" x14ac:dyDescent="0.25">
      <c r="A12" s="40" t="s">
        <v>23</v>
      </c>
      <c r="B12" s="41" t="s">
        <v>216</v>
      </c>
      <c r="C12" s="93">
        <v>700</v>
      </c>
      <c r="D12" s="51" t="s">
        <v>15</v>
      </c>
      <c r="E12" s="126"/>
      <c r="F12" s="127"/>
      <c r="G12" s="43">
        <f t="shared" si="0"/>
        <v>0</v>
      </c>
      <c r="H12" s="43">
        <f t="shared" si="1"/>
        <v>0</v>
      </c>
      <c r="I12" s="43">
        <f t="shared" si="2"/>
        <v>0</v>
      </c>
      <c r="J12" s="126"/>
    </row>
    <row r="13" spans="1:10" x14ac:dyDescent="0.25">
      <c r="A13" s="40" t="s">
        <v>27</v>
      </c>
      <c r="B13" s="41" t="s">
        <v>94</v>
      </c>
      <c r="C13" s="93">
        <v>1500</v>
      </c>
      <c r="D13" s="51" t="s">
        <v>15</v>
      </c>
      <c r="E13" s="126"/>
      <c r="F13" s="127"/>
      <c r="G13" s="43">
        <f t="shared" si="0"/>
        <v>0</v>
      </c>
      <c r="H13" s="43">
        <f t="shared" si="1"/>
        <v>0</v>
      </c>
      <c r="I13" s="43">
        <f t="shared" si="2"/>
        <v>0</v>
      </c>
      <c r="J13" s="126"/>
    </row>
    <row r="14" spans="1:10" ht="26.25" x14ac:dyDescent="0.25">
      <c r="A14" s="40" t="s">
        <v>28</v>
      </c>
      <c r="B14" s="41" t="s">
        <v>217</v>
      </c>
      <c r="C14" s="93">
        <v>800</v>
      </c>
      <c r="D14" s="51" t="s">
        <v>15</v>
      </c>
      <c r="E14" s="126"/>
      <c r="F14" s="127"/>
      <c r="G14" s="43">
        <f t="shared" si="0"/>
        <v>0</v>
      </c>
      <c r="H14" s="43">
        <f t="shared" si="1"/>
        <v>0</v>
      </c>
      <c r="I14" s="43">
        <f t="shared" si="2"/>
        <v>0</v>
      </c>
      <c r="J14" s="126"/>
    </row>
    <row r="15" spans="1:10" x14ac:dyDescent="0.25">
      <c r="A15" s="44" t="s">
        <v>44</v>
      </c>
      <c r="B15" s="41" t="s">
        <v>218</v>
      </c>
      <c r="C15" s="93">
        <v>300</v>
      </c>
      <c r="D15" s="51" t="s">
        <v>15</v>
      </c>
      <c r="E15" s="126"/>
      <c r="F15" s="127"/>
      <c r="G15" s="43">
        <f t="shared" si="0"/>
        <v>0</v>
      </c>
      <c r="H15" s="43">
        <f t="shared" si="1"/>
        <v>0</v>
      </c>
      <c r="I15" s="43">
        <f t="shared" si="2"/>
        <v>0</v>
      </c>
      <c r="J15" s="126"/>
    </row>
    <row r="16" spans="1:10" x14ac:dyDescent="0.25">
      <c r="A16" s="14"/>
      <c r="B16" s="14" t="s">
        <v>252</v>
      </c>
      <c r="C16" s="15" t="s">
        <v>22</v>
      </c>
      <c r="D16" s="15" t="s">
        <v>22</v>
      </c>
      <c r="E16" s="15" t="s">
        <v>22</v>
      </c>
      <c r="F16" s="15" t="s">
        <v>22</v>
      </c>
      <c r="G16" s="16">
        <f>SUM(G7:G15)</f>
        <v>0</v>
      </c>
      <c r="H16" s="16">
        <f>SUM(H7:H15)</f>
        <v>0</v>
      </c>
      <c r="I16" s="16">
        <f>SUM(I7:I15)</f>
        <v>0</v>
      </c>
      <c r="J16" s="34">
        <f>SUM(J7:J14)</f>
        <v>0</v>
      </c>
    </row>
    <row r="19" spans="1:10" s="60" customFormat="1" ht="15" customHeight="1" x14ac:dyDescent="0.2">
      <c r="A19" s="158" t="s">
        <v>168</v>
      </c>
      <c r="B19" s="158"/>
      <c r="C19" s="158"/>
      <c r="D19" s="158"/>
      <c r="E19" s="158"/>
      <c r="F19" s="158"/>
      <c r="G19" s="158"/>
      <c r="H19" s="158"/>
      <c r="I19" s="158"/>
      <c r="J19" s="158"/>
    </row>
    <row r="20" spans="1:10" s="61" customFormat="1" ht="23.25" customHeight="1" x14ac:dyDescent="0.2">
      <c r="A20" s="159" t="s">
        <v>167</v>
      </c>
      <c r="B20" s="159"/>
      <c r="C20" s="159"/>
      <c r="D20" s="159"/>
      <c r="E20" s="159"/>
      <c r="F20" s="159"/>
      <c r="G20" s="159"/>
      <c r="H20" s="159"/>
      <c r="I20" s="159"/>
      <c r="J20" s="159"/>
    </row>
    <row r="21" spans="1:10" s="160" customFormat="1" ht="12.75" customHeight="1" x14ac:dyDescent="0.25">
      <c r="A21" s="159" t="s">
        <v>182</v>
      </c>
    </row>
    <row r="22" spans="1:10" s="86" customFormat="1" ht="12.75" x14ac:dyDescent="0.25">
      <c r="A22" s="154" t="s">
        <v>183</v>
      </c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0" s="86" customFormat="1" ht="24.75" customHeight="1" x14ac:dyDescent="0.25">
      <c r="A23" s="154" t="s">
        <v>184</v>
      </c>
      <c r="B23" s="154"/>
      <c r="C23" s="154"/>
      <c r="D23" s="154"/>
      <c r="E23" s="154"/>
      <c r="F23" s="154"/>
      <c r="G23" s="154"/>
      <c r="H23" s="154"/>
      <c r="I23" s="154"/>
      <c r="J23" s="154"/>
    </row>
    <row r="24" spans="1:10" s="155" customFormat="1" ht="15" customHeight="1" x14ac:dyDescent="0.25">
      <c r="A24" s="154" t="s">
        <v>185</v>
      </c>
    </row>
    <row r="25" spans="1:10" s="155" customFormat="1" ht="15" customHeight="1" x14ac:dyDescent="0.25">
      <c r="A25" s="154" t="s">
        <v>186</v>
      </c>
    </row>
    <row r="26" spans="1:10" s="115" customFormat="1" x14ac:dyDescent="0.25">
      <c r="A26" s="154" t="s">
        <v>187</v>
      </c>
      <c r="B26" s="156"/>
      <c r="C26" s="156"/>
      <c r="D26" s="156"/>
      <c r="E26" s="156"/>
      <c r="F26" s="156"/>
      <c r="G26" s="156"/>
      <c r="H26" s="156"/>
      <c r="I26" s="156"/>
      <c r="J26" s="156"/>
    </row>
    <row r="27" spans="1:10" s="115" customFormat="1" ht="51.75" customHeight="1" x14ac:dyDescent="0.25">
      <c r="A27" s="154" t="s">
        <v>232</v>
      </c>
      <c r="B27" s="154"/>
      <c r="C27" s="154"/>
      <c r="D27" s="154"/>
      <c r="E27" s="154"/>
      <c r="F27" s="154"/>
      <c r="G27" s="154"/>
      <c r="H27" s="154"/>
      <c r="I27" s="154"/>
      <c r="J27" s="154"/>
    </row>
    <row r="28" spans="1:10" s="115" customFormat="1" x14ac:dyDescent="0.25">
      <c r="A28" s="114"/>
      <c r="B28" s="114"/>
      <c r="C28" s="114"/>
      <c r="D28" s="114"/>
      <c r="E28" s="114"/>
      <c r="F28" s="114"/>
      <c r="G28" s="114"/>
      <c r="H28" s="114"/>
      <c r="I28" s="114"/>
      <c r="J28" s="114"/>
    </row>
    <row r="29" spans="1:10" s="61" customFormat="1" ht="12.75" x14ac:dyDescent="0.2">
      <c r="A29" s="153" t="s">
        <v>189</v>
      </c>
      <c r="B29" s="153"/>
      <c r="C29" s="153"/>
      <c r="D29" s="153"/>
      <c r="E29" s="153"/>
      <c r="F29" s="153"/>
      <c r="G29" s="153"/>
      <c r="H29" s="153"/>
      <c r="I29" s="153"/>
      <c r="J29" s="153"/>
    </row>
    <row r="30" spans="1:10" s="61" customFormat="1" ht="12.75" x14ac:dyDescent="0.2">
      <c r="B30" s="113"/>
      <c r="C30" s="89"/>
    </row>
    <row r="31" spans="1:10" s="90" customFormat="1" ht="12.75" x14ac:dyDescent="0.2">
      <c r="A31" s="90" t="s">
        <v>166</v>
      </c>
      <c r="B31" s="91"/>
      <c r="C31" s="92"/>
      <c r="E31" s="90" t="s">
        <v>190</v>
      </c>
      <c r="I31" s="90" t="s">
        <v>165</v>
      </c>
    </row>
  </sheetData>
  <mergeCells count="11">
    <mergeCell ref="A3:J3"/>
    <mergeCell ref="A19:J19"/>
    <mergeCell ref="A20:J20"/>
    <mergeCell ref="A21:XFD21"/>
    <mergeCell ref="A22:J22"/>
    <mergeCell ref="A29:J29"/>
    <mergeCell ref="A23:J23"/>
    <mergeCell ref="A24:XFD24"/>
    <mergeCell ref="A25:XFD25"/>
    <mergeCell ref="A26:J26"/>
    <mergeCell ref="A27:J27"/>
  </mergeCells>
  <dataValidations count="2">
    <dataValidation operator="equal" allowBlank="1" showInputMessage="1" showErrorMessage="1" sqref="J16"/>
    <dataValidation type="whole" operator="equal" allowBlank="1" showInputMessage="1" showErrorMessage="1" sqref="J7:J15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opLeftCell="A7" workbookViewId="0">
      <selection activeCell="J32" sqref="J32"/>
    </sheetView>
  </sheetViews>
  <sheetFormatPr defaultRowHeight="15" x14ac:dyDescent="0.25"/>
  <cols>
    <col min="1" max="1" width="4.140625" customWidth="1"/>
    <col min="2" max="2" width="27.140625" customWidth="1"/>
    <col min="3" max="3" width="6.5703125" customWidth="1"/>
    <col min="4" max="4" width="5.5703125" customWidth="1"/>
    <col min="5" max="5" width="12.28515625" customWidth="1"/>
  </cols>
  <sheetData>
    <row r="1" spans="1:10" x14ac:dyDescent="0.25">
      <c r="A1" s="5" t="s">
        <v>0</v>
      </c>
      <c r="B1" s="2"/>
      <c r="C1" s="3"/>
      <c r="D1" s="4"/>
      <c r="E1" s="5"/>
      <c r="F1" s="5"/>
      <c r="G1" s="5" t="s">
        <v>1</v>
      </c>
      <c r="H1" s="5"/>
      <c r="I1" s="5"/>
      <c r="J1" s="5"/>
    </row>
    <row r="2" spans="1:10" x14ac:dyDescent="0.25">
      <c r="B2" s="6"/>
      <c r="D2" s="7"/>
    </row>
    <row r="3" spans="1:10" ht="16.5" x14ac:dyDescent="0.3">
      <c r="A3" s="161" t="s">
        <v>253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B4" s="6"/>
      <c r="D4" s="7"/>
    </row>
    <row r="5" spans="1:10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0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0" x14ac:dyDescent="0.25">
      <c r="A7" s="40" t="s">
        <v>14</v>
      </c>
      <c r="B7" s="41" t="s">
        <v>95</v>
      </c>
      <c r="C7" s="42">
        <v>8000</v>
      </c>
      <c r="D7" s="39" t="s">
        <v>36</v>
      </c>
      <c r="E7" s="126"/>
      <c r="F7" s="127">
        <v>0</v>
      </c>
      <c r="G7" s="43">
        <f>C7*ROUND(F7,4)</f>
        <v>0</v>
      </c>
      <c r="H7" s="43">
        <f>+G7*0.095</f>
        <v>0</v>
      </c>
      <c r="I7" s="43">
        <f>+G7+H7</f>
        <v>0</v>
      </c>
      <c r="J7" s="126"/>
    </row>
    <row r="8" spans="1:10" x14ac:dyDescent="0.25">
      <c r="A8" s="40" t="s">
        <v>16</v>
      </c>
      <c r="B8" s="41" t="s">
        <v>96</v>
      </c>
      <c r="C8" s="42">
        <v>3000</v>
      </c>
      <c r="D8" s="39" t="s">
        <v>36</v>
      </c>
      <c r="E8" s="126"/>
      <c r="F8" s="127">
        <v>0</v>
      </c>
      <c r="G8" s="43">
        <f t="shared" ref="G8:G31" si="0">C8*ROUND(F8,4)</f>
        <v>0</v>
      </c>
      <c r="H8" s="43">
        <f t="shared" ref="H8:H32" si="1">+G8*0.095</f>
        <v>0</v>
      </c>
      <c r="I8" s="43">
        <f t="shared" ref="I8:I32" si="2">+G8+H8</f>
        <v>0</v>
      </c>
      <c r="J8" s="126"/>
    </row>
    <row r="9" spans="1:10" x14ac:dyDescent="0.25">
      <c r="A9" s="10" t="s">
        <v>17</v>
      </c>
      <c r="B9" s="41" t="s">
        <v>97</v>
      </c>
      <c r="C9" s="42">
        <v>7500</v>
      </c>
      <c r="D9" s="39" t="s">
        <v>36</v>
      </c>
      <c r="E9" s="126"/>
      <c r="F9" s="127">
        <v>0</v>
      </c>
      <c r="G9" s="43">
        <f t="shared" si="0"/>
        <v>0</v>
      </c>
      <c r="H9" s="43">
        <f t="shared" si="1"/>
        <v>0</v>
      </c>
      <c r="I9" s="43">
        <f t="shared" si="2"/>
        <v>0</v>
      </c>
      <c r="J9" s="126"/>
    </row>
    <row r="10" spans="1:10" x14ac:dyDescent="0.25">
      <c r="A10" s="10" t="s">
        <v>19</v>
      </c>
      <c r="B10" s="41" t="s">
        <v>98</v>
      </c>
      <c r="C10" s="42">
        <v>4000</v>
      </c>
      <c r="D10" s="39" t="s">
        <v>36</v>
      </c>
      <c r="E10" s="126"/>
      <c r="F10" s="127">
        <v>0</v>
      </c>
      <c r="G10" s="43">
        <f t="shared" si="0"/>
        <v>0</v>
      </c>
      <c r="H10" s="43">
        <f t="shared" si="1"/>
        <v>0</v>
      </c>
      <c r="I10" s="43">
        <f t="shared" si="2"/>
        <v>0</v>
      </c>
      <c r="J10" s="126"/>
    </row>
    <row r="11" spans="1:10" x14ac:dyDescent="0.25">
      <c r="A11" s="40" t="s">
        <v>20</v>
      </c>
      <c r="B11" s="41" t="s">
        <v>99</v>
      </c>
      <c r="C11" s="42">
        <v>4500</v>
      </c>
      <c r="D11" s="39" t="s">
        <v>36</v>
      </c>
      <c r="E11" s="126"/>
      <c r="F11" s="127">
        <v>0</v>
      </c>
      <c r="G11" s="43">
        <f t="shared" si="0"/>
        <v>0</v>
      </c>
      <c r="H11" s="43">
        <f t="shared" si="1"/>
        <v>0</v>
      </c>
      <c r="I11" s="43">
        <f t="shared" si="2"/>
        <v>0</v>
      </c>
      <c r="J11" s="126"/>
    </row>
    <row r="12" spans="1:10" x14ac:dyDescent="0.25">
      <c r="A12" s="44" t="s">
        <v>23</v>
      </c>
      <c r="B12" s="45" t="s">
        <v>100</v>
      </c>
      <c r="C12" s="46">
        <v>2500</v>
      </c>
      <c r="D12" s="47" t="s">
        <v>36</v>
      </c>
      <c r="E12" s="129"/>
      <c r="F12" s="133">
        <v>0</v>
      </c>
      <c r="G12" s="43">
        <f t="shared" si="0"/>
        <v>0</v>
      </c>
      <c r="H12" s="48">
        <f t="shared" si="1"/>
        <v>0</v>
      </c>
      <c r="I12" s="48">
        <f t="shared" si="2"/>
        <v>0</v>
      </c>
      <c r="J12" s="129"/>
    </row>
    <row r="13" spans="1:10" x14ac:dyDescent="0.25">
      <c r="A13" s="10" t="s">
        <v>27</v>
      </c>
      <c r="B13" s="41" t="s">
        <v>101</v>
      </c>
      <c r="C13" s="42">
        <v>7500</v>
      </c>
      <c r="D13" s="39" t="s">
        <v>36</v>
      </c>
      <c r="E13" s="126"/>
      <c r="F13" s="127">
        <v>0</v>
      </c>
      <c r="G13" s="43">
        <f t="shared" si="0"/>
        <v>0</v>
      </c>
      <c r="H13" s="43">
        <f t="shared" si="1"/>
        <v>0</v>
      </c>
      <c r="I13" s="43">
        <f t="shared" si="2"/>
        <v>0</v>
      </c>
      <c r="J13" s="126"/>
    </row>
    <row r="14" spans="1:10" x14ac:dyDescent="0.25">
      <c r="A14" s="44" t="s">
        <v>28</v>
      </c>
      <c r="B14" s="41" t="s">
        <v>113</v>
      </c>
      <c r="C14" s="42">
        <v>4000</v>
      </c>
      <c r="D14" s="39" t="s">
        <v>36</v>
      </c>
      <c r="E14" s="126"/>
      <c r="F14" s="127">
        <v>0</v>
      </c>
      <c r="G14" s="43">
        <f t="shared" si="0"/>
        <v>0</v>
      </c>
      <c r="H14" s="43">
        <f t="shared" si="1"/>
        <v>0</v>
      </c>
      <c r="I14" s="43">
        <f t="shared" si="2"/>
        <v>0</v>
      </c>
      <c r="J14" s="126"/>
    </row>
    <row r="15" spans="1:10" x14ac:dyDescent="0.25">
      <c r="A15" s="10" t="s">
        <v>44</v>
      </c>
      <c r="B15" s="41" t="s">
        <v>114</v>
      </c>
      <c r="C15" s="42">
        <v>2000</v>
      </c>
      <c r="D15" s="39" t="s">
        <v>36</v>
      </c>
      <c r="E15" s="126"/>
      <c r="F15" s="127">
        <v>0</v>
      </c>
      <c r="G15" s="43">
        <f t="shared" si="0"/>
        <v>0</v>
      </c>
      <c r="H15" s="43">
        <f t="shared" si="1"/>
        <v>0</v>
      </c>
      <c r="I15" s="43">
        <f t="shared" si="2"/>
        <v>0</v>
      </c>
      <c r="J15" s="126"/>
    </row>
    <row r="16" spans="1:10" x14ac:dyDescent="0.25">
      <c r="A16" s="44" t="s">
        <v>45</v>
      </c>
      <c r="B16" s="41" t="s">
        <v>160</v>
      </c>
      <c r="C16" s="42">
        <v>8000</v>
      </c>
      <c r="D16" s="39" t="s">
        <v>36</v>
      </c>
      <c r="E16" s="126"/>
      <c r="F16" s="127">
        <v>0</v>
      </c>
      <c r="G16" s="43">
        <f t="shared" si="0"/>
        <v>0</v>
      </c>
      <c r="H16" s="43">
        <f t="shared" si="1"/>
        <v>0</v>
      </c>
      <c r="I16" s="43">
        <f t="shared" si="2"/>
        <v>0</v>
      </c>
      <c r="J16" s="126"/>
    </row>
    <row r="17" spans="1:10" x14ac:dyDescent="0.25">
      <c r="A17" s="10" t="s">
        <v>47</v>
      </c>
      <c r="B17" s="41" t="s">
        <v>102</v>
      </c>
      <c r="C17" s="42">
        <v>1200</v>
      </c>
      <c r="D17" s="39" t="s">
        <v>36</v>
      </c>
      <c r="E17" s="126"/>
      <c r="F17" s="127">
        <v>0</v>
      </c>
      <c r="G17" s="43">
        <f t="shared" si="0"/>
        <v>0</v>
      </c>
      <c r="H17" s="43">
        <f>G15</f>
        <v>0</v>
      </c>
      <c r="I17" s="43">
        <f t="shared" si="2"/>
        <v>0</v>
      </c>
      <c r="J17" s="126"/>
    </row>
    <row r="18" spans="1:10" x14ac:dyDescent="0.25">
      <c r="A18" s="44" t="s">
        <v>48</v>
      </c>
      <c r="B18" s="41" t="s">
        <v>115</v>
      </c>
      <c r="C18" s="42">
        <v>2000</v>
      </c>
      <c r="D18" s="39" t="s">
        <v>36</v>
      </c>
      <c r="E18" s="126"/>
      <c r="F18" s="127">
        <v>0</v>
      </c>
      <c r="G18" s="43">
        <f t="shared" si="0"/>
        <v>0</v>
      </c>
      <c r="H18" s="43">
        <f t="shared" si="1"/>
        <v>0</v>
      </c>
      <c r="I18" s="43">
        <f t="shared" si="2"/>
        <v>0</v>
      </c>
      <c r="J18" s="126"/>
    </row>
    <row r="19" spans="1:10" x14ac:dyDescent="0.25">
      <c r="A19" s="10" t="s">
        <v>50</v>
      </c>
      <c r="B19" s="41" t="s">
        <v>103</v>
      </c>
      <c r="C19" s="42">
        <v>10000</v>
      </c>
      <c r="D19" s="39" t="s">
        <v>36</v>
      </c>
      <c r="E19" s="126"/>
      <c r="F19" s="127">
        <v>0</v>
      </c>
      <c r="G19" s="43">
        <f t="shared" si="0"/>
        <v>0</v>
      </c>
      <c r="H19" s="43">
        <f t="shared" si="1"/>
        <v>0</v>
      </c>
      <c r="I19" s="43">
        <f t="shared" si="2"/>
        <v>0</v>
      </c>
      <c r="J19" s="126"/>
    </row>
    <row r="20" spans="1:10" x14ac:dyDescent="0.25">
      <c r="A20" s="44" t="s">
        <v>52</v>
      </c>
      <c r="B20" s="41" t="s">
        <v>104</v>
      </c>
      <c r="C20" s="42">
        <v>6000</v>
      </c>
      <c r="D20" s="39" t="s">
        <v>36</v>
      </c>
      <c r="E20" s="126"/>
      <c r="F20" s="127">
        <v>0</v>
      </c>
      <c r="G20" s="43">
        <f t="shared" si="0"/>
        <v>0</v>
      </c>
      <c r="H20" s="43">
        <f t="shared" si="1"/>
        <v>0</v>
      </c>
      <c r="I20" s="43">
        <f t="shared" si="2"/>
        <v>0</v>
      </c>
      <c r="J20" s="126"/>
    </row>
    <row r="21" spans="1:10" x14ac:dyDescent="0.25">
      <c r="A21" s="10" t="s">
        <v>53</v>
      </c>
      <c r="B21" s="41" t="s">
        <v>105</v>
      </c>
      <c r="C21" s="42">
        <v>7500</v>
      </c>
      <c r="D21" s="39" t="s">
        <v>36</v>
      </c>
      <c r="E21" s="126"/>
      <c r="F21" s="127">
        <v>0</v>
      </c>
      <c r="G21" s="43">
        <f t="shared" si="0"/>
        <v>0</v>
      </c>
      <c r="H21" s="43">
        <f t="shared" si="1"/>
        <v>0</v>
      </c>
      <c r="I21" s="43">
        <f t="shared" si="2"/>
        <v>0</v>
      </c>
      <c r="J21" s="126"/>
    </row>
    <row r="22" spans="1:10" x14ac:dyDescent="0.25">
      <c r="A22" s="44" t="s">
        <v>55</v>
      </c>
      <c r="B22" s="41" t="s">
        <v>106</v>
      </c>
      <c r="C22" s="42">
        <v>5000</v>
      </c>
      <c r="D22" s="39" t="s">
        <v>36</v>
      </c>
      <c r="E22" s="126"/>
      <c r="F22" s="127">
        <v>0</v>
      </c>
      <c r="G22" s="43">
        <f t="shared" si="0"/>
        <v>0</v>
      </c>
      <c r="H22" s="43">
        <f t="shared" si="1"/>
        <v>0</v>
      </c>
      <c r="I22" s="43">
        <f t="shared" si="2"/>
        <v>0</v>
      </c>
      <c r="J22" s="126"/>
    </row>
    <row r="23" spans="1:10" x14ac:dyDescent="0.25">
      <c r="A23" s="10" t="s">
        <v>57</v>
      </c>
      <c r="B23" s="41" t="s">
        <v>116</v>
      </c>
      <c r="C23" s="42">
        <v>1000</v>
      </c>
      <c r="D23" s="39" t="s">
        <v>36</v>
      </c>
      <c r="E23" s="126"/>
      <c r="F23" s="127">
        <v>0</v>
      </c>
      <c r="G23" s="43">
        <f t="shared" si="0"/>
        <v>0</v>
      </c>
      <c r="H23" s="43">
        <f t="shared" si="1"/>
        <v>0</v>
      </c>
      <c r="I23" s="43">
        <f t="shared" si="2"/>
        <v>0</v>
      </c>
      <c r="J23" s="126"/>
    </row>
    <row r="24" spans="1:10" x14ac:dyDescent="0.25">
      <c r="A24" s="44" t="s">
        <v>59</v>
      </c>
      <c r="B24" s="41" t="s">
        <v>107</v>
      </c>
      <c r="C24" s="42">
        <v>8000</v>
      </c>
      <c r="D24" s="39" t="s">
        <v>36</v>
      </c>
      <c r="E24" s="126"/>
      <c r="F24" s="127">
        <v>0</v>
      </c>
      <c r="G24" s="43">
        <f t="shared" si="0"/>
        <v>0</v>
      </c>
      <c r="H24" s="43">
        <f t="shared" si="1"/>
        <v>0</v>
      </c>
      <c r="I24" s="43">
        <f t="shared" si="2"/>
        <v>0</v>
      </c>
      <c r="J24" s="126"/>
    </row>
    <row r="25" spans="1:10" x14ac:dyDescent="0.25">
      <c r="A25" s="10" t="s">
        <v>61</v>
      </c>
      <c r="B25" s="41" t="s">
        <v>108</v>
      </c>
      <c r="C25" s="42">
        <v>20000</v>
      </c>
      <c r="D25" s="39" t="s">
        <v>36</v>
      </c>
      <c r="E25" s="126"/>
      <c r="F25" s="127">
        <v>0</v>
      </c>
      <c r="G25" s="43">
        <f t="shared" si="0"/>
        <v>0</v>
      </c>
      <c r="H25" s="43">
        <f t="shared" si="1"/>
        <v>0</v>
      </c>
      <c r="I25" s="43">
        <f t="shared" si="2"/>
        <v>0</v>
      </c>
      <c r="J25" s="126"/>
    </row>
    <row r="26" spans="1:10" x14ac:dyDescent="0.25">
      <c r="A26" s="44" t="s">
        <v>63</v>
      </c>
      <c r="B26" s="41" t="s">
        <v>109</v>
      </c>
      <c r="C26" s="42">
        <v>5000</v>
      </c>
      <c r="D26" s="39" t="s">
        <v>36</v>
      </c>
      <c r="E26" s="126"/>
      <c r="F26" s="127">
        <v>0</v>
      </c>
      <c r="G26" s="43">
        <f t="shared" si="0"/>
        <v>0</v>
      </c>
      <c r="H26" s="43">
        <f t="shared" si="1"/>
        <v>0</v>
      </c>
      <c r="I26" s="43">
        <f t="shared" si="2"/>
        <v>0</v>
      </c>
      <c r="J26" s="126"/>
    </row>
    <row r="27" spans="1:10" x14ac:dyDescent="0.25">
      <c r="A27" s="10" t="s">
        <v>65</v>
      </c>
      <c r="B27" s="41" t="s">
        <v>110</v>
      </c>
      <c r="C27" s="42">
        <v>9000</v>
      </c>
      <c r="D27" s="39" t="s">
        <v>36</v>
      </c>
      <c r="E27" s="126"/>
      <c r="F27" s="127">
        <v>0</v>
      </c>
      <c r="G27" s="43">
        <f t="shared" si="0"/>
        <v>0</v>
      </c>
      <c r="H27" s="43">
        <f t="shared" si="1"/>
        <v>0</v>
      </c>
      <c r="I27" s="43">
        <f t="shared" si="2"/>
        <v>0</v>
      </c>
      <c r="J27" s="126"/>
    </row>
    <row r="28" spans="1:10" x14ac:dyDescent="0.25">
      <c r="A28" s="44" t="s">
        <v>67</v>
      </c>
      <c r="B28" s="41" t="s">
        <v>111</v>
      </c>
      <c r="C28" s="42">
        <v>2000</v>
      </c>
      <c r="D28" s="39" t="s">
        <v>36</v>
      </c>
      <c r="E28" s="126"/>
      <c r="F28" s="127">
        <v>0</v>
      </c>
      <c r="G28" s="43">
        <f t="shared" si="0"/>
        <v>0</v>
      </c>
      <c r="H28" s="43">
        <f t="shared" si="1"/>
        <v>0</v>
      </c>
      <c r="I28" s="43">
        <f t="shared" si="2"/>
        <v>0</v>
      </c>
      <c r="J28" s="126"/>
    </row>
    <row r="29" spans="1:10" ht="14.25" customHeight="1" x14ac:dyDescent="0.25">
      <c r="A29" s="40" t="s">
        <v>229</v>
      </c>
      <c r="B29" s="41" t="s">
        <v>112</v>
      </c>
      <c r="C29" s="42">
        <v>1200</v>
      </c>
      <c r="D29" s="39" t="s">
        <v>36</v>
      </c>
      <c r="E29" s="126"/>
      <c r="F29" s="127">
        <v>0</v>
      </c>
      <c r="G29" s="43">
        <f t="shared" si="0"/>
        <v>0</v>
      </c>
      <c r="H29" s="43">
        <f t="shared" si="1"/>
        <v>0</v>
      </c>
      <c r="I29" s="43">
        <f t="shared" si="2"/>
        <v>0</v>
      </c>
      <c r="J29" s="126"/>
    </row>
    <row r="30" spans="1:10" x14ac:dyDescent="0.25">
      <c r="A30" s="40" t="s">
        <v>70</v>
      </c>
      <c r="B30" s="41" t="s">
        <v>117</v>
      </c>
      <c r="C30" s="42">
        <v>2000</v>
      </c>
      <c r="D30" s="39" t="s">
        <v>36</v>
      </c>
      <c r="E30" s="126"/>
      <c r="F30" s="127">
        <v>0</v>
      </c>
      <c r="G30" s="43">
        <f t="shared" si="0"/>
        <v>0</v>
      </c>
      <c r="H30" s="43">
        <f t="shared" si="1"/>
        <v>0</v>
      </c>
      <c r="I30" s="43">
        <f t="shared" si="2"/>
        <v>0</v>
      </c>
      <c r="J30" s="126"/>
    </row>
    <row r="31" spans="1:10" x14ac:dyDescent="0.25">
      <c r="A31" s="10" t="s">
        <v>230</v>
      </c>
      <c r="B31" s="41" t="s">
        <v>194</v>
      </c>
      <c r="C31" s="42">
        <v>2500</v>
      </c>
      <c r="D31" s="39" t="s">
        <v>36</v>
      </c>
      <c r="E31" s="126"/>
      <c r="F31" s="127">
        <v>0</v>
      </c>
      <c r="G31" s="43">
        <f t="shared" si="0"/>
        <v>0</v>
      </c>
      <c r="H31" s="43">
        <f t="shared" si="1"/>
        <v>0</v>
      </c>
      <c r="I31" s="43">
        <v>0</v>
      </c>
      <c r="J31" s="126"/>
    </row>
    <row r="32" spans="1:10" x14ac:dyDescent="0.25">
      <c r="A32" s="14"/>
      <c r="B32" s="14" t="s">
        <v>254</v>
      </c>
      <c r="C32" s="15" t="s">
        <v>22</v>
      </c>
      <c r="D32" s="15" t="s">
        <v>22</v>
      </c>
      <c r="E32" s="15" t="s">
        <v>22</v>
      </c>
      <c r="F32" s="15" t="s">
        <v>22</v>
      </c>
      <c r="G32" s="16">
        <f>SUM(G7:G31)</f>
        <v>0</v>
      </c>
      <c r="H32" s="16">
        <f t="shared" si="1"/>
        <v>0</v>
      </c>
      <c r="I32" s="16">
        <f t="shared" si="2"/>
        <v>0</v>
      </c>
      <c r="J32" s="34">
        <f>SUM(J7:J31)</f>
        <v>0</v>
      </c>
    </row>
    <row r="35" spans="1:10" s="60" customFormat="1" ht="15" customHeight="1" x14ac:dyDescent="0.2">
      <c r="A35" s="158" t="s">
        <v>168</v>
      </c>
      <c r="B35" s="158"/>
      <c r="C35" s="158"/>
      <c r="D35" s="158"/>
      <c r="E35" s="158"/>
      <c r="F35" s="158"/>
      <c r="G35" s="158"/>
      <c r="H35" s="158"/>
      <c r="I35" s="158"/>
      <c r="J35" s="158"/>
    </row>
    <row r="36" spans="1:10" s="61" customFormat="1" ht="23.25" customHeight="1" x14ac:dyDescent="0.2">
      <c r="A36" s="159" t="s">
        <v>167</v>
      </c>
      <c r="B36" s="159"/>
      <c r="C36" s="159"/>
      <c r="D36" s="159"/>
      <c r="E36" s="159"/>
      <c r="F36" s="159"/>
      <c r="G36" s="159"/>
      <c r="H36" s="159"/>
      <c r="I36" s="159"/>
      <c r="J36" s="159"/>
    </row>
    <row r="37" spans="1:10" s="160" customFormat="1" ht="12.75" customHeight="1" x14ac:dyDescent="0.25">
      <c r="A37" s="159" t="s">
        <v>182</v>
      </c>
    </row>
    <row r="38" spans="1:10" s="86" customFormat="1" ht="12.75" x14ac:dyDescent="0.25">
      <c r="A38" s="154" t="s">
        <v>183</v>
      </c>
      <c r="B38" s="154"/>
      <c r="C38" s="154"/>
      <c r="D38" s="154"/>
      <c r="E38" s="154"/>
      <c r="F38" s="154"/>
      <c r="G38" s="154"/>
      <c r="H38" s="154"/>
      <c r="I38" s="154"/>
      <c r="J38" s="154"/>
    </row>
    <row r="39" spans="1:10" s="86" customFormat="1" ht="24.75" customHeight="1" x14ac:dyDescent="0.25">
      <c r="A39" s="154" t="s">
        <v>184</v>
      </c>
      <c r="B39" s="154"/>
      <c r="C39" s="154"/>
      <c r="D39" s="154"/>
      <c r="E39" s="154"/>
      <c r="F39" s="154"/>
      <c r="G39" s="154"/>
      <c r="H39" s="154"/>
      <c r="I39" s="154"/>
      <c r="J39" s="154"/>
    </row>
    <row r="40" spans="1:10" s="155" customFormat="1" ht="15" customHeight="1" x14ac:dyDescent="0.25">
      <c r="A40" s="154" t="s">
        <v>185</v>
      </c>
    </row>
    <row r="41" spans="1:10" s="155" customFormat="1" ht="15" customHeight="1" x14ac:dyDescent="0.25">
      <c r="A41" s="154" t="s">
        <v>186</v>
      </c>
    </row>
    <row r="42" spans="1:10" s="115" customFormat="1" x14ac:dyDescent="0.25">
      <c r="A42" s="154" t="s">
        <v>187</v>
      </c>
      <c r="B42" s="156"/>
      <c r="C42" s="156"/>
      <c r="D42" s="156"/>
      <c r="E42" s="156"/>
      <c r="F42" s="156"/>
      <c r="G42" s="156"/>
      <c r="H42" s="156"/>
      <c r="I42" s="156"/>
      <c r="J42" s="156"/>
    </row>
    <row r="43" spans="1:10" s="115" customFormat="1" ht="51.75" customHeight="1" x14ac:dyDescent="0.25">
      <c r="A43" s="154" t="s">
        <v>232</v>
      </c>
      <c r="B43" s="154"/>
      <c r="C43" s="154"/>
      <c r="D43" s="154"/>
      <c r="E43" s="154"/>
      <c r="F43" s="154"/>
      <c r="G43" s="154"/>
      <c r="H43" s="154"/>
      <c r="I43" s="154"/>
      <c r="J43" s="154"/>
    </row>
    <row r="44" spans="1:10" s="115" customFormat="1" x14ac:dyDescent="0.25">
      <c r="A44" s="114"/>
      <c r="B44" s="114"/>
      <c r="C44" s="114"/>
      <c r="D44" s="114"/>
      <c r="E44" s="114"/>
      <c r="F44" s="114"/>
      <c r="G44" s="114"/>
      <c r="H44" s="114"/>
      <c r="I44" s="114"/>
      <c r="J44" s="114"/>
    </row>
    <row r="45" spans="1:10" s="61" customFormat="1" ht="12.75" x14ac:dyDescent="0.2">
      <c r="A45" s="153" t="s">
        <v>189</v>
      </c>
      <c r="B45" s="153"/>
      <c r="C45" s="153"/>
      <c r="D45" s="153"/>
      <c r="E45" s="153"/>
      <c r="F45" s="153"/>
      <c r="G45" s="153"/>
      <c r="H45" s="153"/>
      <c r="I45" s="153"/>
      <c r="J45" s="153"/>
    </row>
    <row r="46" spans="1:10" s="61" customFormat="1" ht="12.75" x14ac:dyDescent="0.2">
      <c r="B46" s="113"/>
      <c r="C46" s="89"/>
    </row>
    <row r="47" spans="1:10" s="90" customFormat="1" ht="12.75" x14ac:dyDescent="0.2">
      <c r="A47" s="90" t="s">
        <v>166</v>
      </c>
      <c r="B47" s="91"/>
      <c r="C47" s="92"/>
      <c r="E47" s="90" t="s">
        <v>190</v>
      </c>
      <c r="I47" s="90" t="s">
        <v>165</v>
      </c>
    </row>
  </sheetData>
  <mergeCells count="11">
    <mergeCell ref="A3:J3"/>
    <mergeCell ref="A35:J35"/>
    <mergeCell ref="A36:J36"/>
    <mergeCell ref="A37:XFD37"/>
    <mergeCell ref="A38:J38"/>
    <mergeCell ref="A45:J45"/>
    <mergeCell ref="A39:J39"/>
    <mergeCell ref="A40:XFD40"/>
    <mergeCell ref="A41:XFD41"/>
    <mergeCell ref="A42:J42"/>
    <mergeCell ref="A43:J43"/>
  </mergeCells>
  <dataValidations count="2">
    <dataValidation operator="equal" allowBlank="1" showInputMessage="1" showErrorMessage="1" sqref="J32"/>
    <dataValidation type="whole" operator="equal" allowBlank="1" showInputMessage="1" showErrorMessage="1" sqref="J7:J31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workbookViewId="0">
      <selection activeCell="J13" sqref="J13"/>
    </sheetView>
  </sheetViews>
  <sheetFormatPr defaultRowHeight="15" x14ac:dyDescent="0.25"/>
  <cols>
    <col min="1" max="1" width="4.140625" customWidth="1"/>
    <col min="2" max="2" width="27.140625" customWidth="1"/>
    <col min="3" max="3" width="6.5703125" customWidth="1"/>
    <col min="4" max="4" width="5.5703125" customWidth="1"/>
    <col min="5" max="5" width="12.28515625" customWidth="1"/>
  </cols>
  <sheetData>
    <row r="1" spans="1:10" x14ac:dyDescent="0.25">
      <c r="A1" s="1" t="s">
        <v>0</v>
      </c>
      <c r="B1" s="2"/>
      <c r="C1" s="53"/>
      <c r="D1" s="4"/>
      <c r="E1" s="5"/>
      <c r="F1" s="5"/>
      <c r="G1" s="5" t="s">
        <v>1</v>
      </c>
      <c r="H1" s="5"/>
      <c r="I1" s="5"/>
      <c r="J1" s="5"/>
    </row>
    <row r="2" spans="1:10" x14ac:dyDescent="0.25">
      <c r="B2" s="6"/>
      <c r="D2" s="7"/>
    </row>
    <row r="3" spans="1:10" ht="16.5" x14ac:dyDescent="0.3">
      <c r="A3" s="161" t="s">
        <v>255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B4" s="6"/>
      <c r="D4" s="7"/>
    </row>
    <row r="5" spans="1:10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0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0" x14ac:dyDescent="0.25">
      <c r="A7" s="10" t="s">
        <v>14</v>
      </c>
      <c r="B7" s="38" t="s">
        <v>195</v>
      </c>
      <c r="C7" s="11">
        <v>2500</v>
      </c>
      <c r="D7" s="12" t="s">
        <v>15</v>
      </c>
      <c r="E7" s="126"/>
      <c r="F7" s="127">
        <v>0</v>
      </c>
      <c r="G7" s="43">
        <f>C7*ROUND(F7,4)</f>
        <v>0</v>
      </c>
      <c r="H7" s="43">
        <f>+G7*0.095</f>
        <v>0</v>
      </c>
      <c r="I7" s="43">
        <f>+G7+H7</f>
        <v>0</v>
      </c>
      <c r="J7" s="126"/>
    </row>
    <row r="8" spans="1:10" x14ac:dyDescent="0.25">
      <c r="A8" s="10" t="s">
        <v>16</v>
      </c>
      <c r="B8" s="38" t="s">
        <v>196</v>
      </c>
      <c r="C8" s="11">
        <v>25</v>
      </c>
      <c r="D8" s="12" t="s">
        <v>15</v>
      </c>
      <c r="E8" s="126"/>
      <c r="F8" s="128">
        <v>0</v>
      </c>
      <c r="G8" s="43">
        <f t="shared" ref="G8:G12" si="0">C8*ROUND(F8,4)</f>
        <v>0</v>
      </c>
      <c r="H8" s="43">
        <f t="shared" ref="H8:H12" si="1">+G8*0.095</f>
        <v>0</v>
      </c>
      <c r="I8" s="43">
        <f t="shared" ref="I8:I12" si="2">+G8+H8</f>
        <v>0</v>
      </c>
      <c r="J8" s="126"/>
    </row>
    <row r="9" spans="1:10" x14ac:dyDescent="0.25">
      <c r="A9" s="10" t="s">
        <v>17</v>
      </c>
      <c r="B9" s="38" t="s">
        <v>197</v>
      </c>
      <c r="C9" s="11">
        <v>1800</v>
      </c>
      <c r="D9" s="12" t="s">
        <v>15</v>
      </c>
      <c r="E9" s="126"/>
      <c r="F9" s="128">
        <v>0</v>
      </c>
      <c r="G9" s="43">
        <f t="shared" si="0"/>
        <v>0</v>
      </c>
      <c r="H9" s="43">
        <f t="shared" si="1"/>
        <v>0</v>
      </c>
      <c r="I9" s="43">
        <f t="shared" si="2"/>
        <v>0</v>
      </c>
      <c r="J9" s="126"/>
    </row>
    <row r="10" spans="1:10" x14ac:dyDescent="0.25">
      <c r="A10" s="10" t="s">
        <v>19</v>
      </c>
      <c r="B10" s="41" t="s">
        <v>198</v>
      </c>
      <c r="C10" s="42">
        <v>250</v>
      </c>
      <c r="D10" s="39" t="s">
        <v>15</v>
      </c>
      <c r="E10" s="126"/>
      <c r="F10" s="127">
        <v>0</v>
      </c>
      <c r="G10" s="43">
        <f t="shared" si="0"/>
        <v>0</v>
      </c>
      <c r="H10" s="43">
        <f t="shared" si="1"/>
        <v>0</v>
      </c>
      <c r="I10" s="43">
        <f t="shared" si="2"/>
        <v>0</v>
      </c>
      <c r="J10" s="126"/>
    </row>
    <row r="11" spans="1:10" x14ac:dyDescent="0.25">
      <c r="A11" s="10" t="s">
        <v>20</v>
      </c>
      <c r="B11" s="41" t="s">
        <v>199</v>
      </c>
      <c r="C11" s="42">
        <v>100</v>
      </c>
      <c r="D11" s="39" t="s">
        <v>15</v>
      </c>
      <c r="E11" s="126"/>
      <c r="F11" s="127">
        <v>0</v>
      </c>
      <c r="G11" s="43">
        <f t="shared" si="0"/>
        <v>0</v>
      </c>
      <c r="H11" s="43">
        <f t="shared" si="1"/>
        <v>0</v>
      </c>
      <c r="I11" s="43">
        <f t="shared" si="2"/>
        <v>0</v>
      </c>
      <c r="J11" s="126"/>
    </row>
    <row r="12" spans="1:10" x14ac:dyDescent="0.25">
      <c r="A12" s="10" t="s">
        <v>23</v>
      </c>
      <c r="B12" s="41" t="s">
        <v>118</v>
      </c>
      <c r="C12" s="42">
        <v>100</v>
      </c>
      <c r="D12" s="39" t="s">
        <v>15</v>
      </c>
      <c r="E12" s="126"/>
      <c r="F12" s="127">
        <v>0</v>
      </c>
      <c r="G12" s="43">
        <f t="shared" si="0"/>
        <v>0</v>
      </c>
      <c r="H12" s="43">
        <f t="shared" si="1"/>
        <v>0</v>
      </c>
      <c r="I12" s="43">
        <f t="shared" si="2"/>
        <v>0</v>
      </c>
      <c r="J12" s="126"/>
    </row>
    <row r="13" spans="1:10" x14ac:dyDescent="0.25">
      <c r="A13" s="14"/>
      <c r="B13" s="14" t="s">
        <v>256</v>
      </c>
      <c r="C13" s="15" t="s">
        <v>22</v>
      </c>
      <c r="D13" s="15" t="s">
        <v>22</v>
      </c>
      <c r="E13" s="15" t="s">
        <v>22</v>
      </c>
      <c r="F13" s="15" t="s">
        <v>22</v>
      </c>
      <c r="G13" s="16">
        <f>SUM(G7:G12)</f>
        <v>0</v>
      </c>
      <c r="H13" s="16">
        <f>+G13*0.095</f>
        <v>0</v>
      </c>
      <c r="I13" s="16">
        <f>+G13+H13</f>
        <v>0</v>
      </c>
      <c r="J13" s="34">
        <f>SUM(J7:J12)</f>
        <v>0</v>
      </c>
    </row>
    <row r="16" spans="1:10" s="60" customFormat="1" ht="15" customHeight="1" x14ac:dyDescent="0.2">
      <c r="A16" s="158" t="s">
        <v>168</v>
      </c>
      <c r="B16" s="158"/>
      <c r="C16" s="158"/>
      <c r="D16" s="158"/>
      <c r="E16" s="158"/>
      <c r="F16" s="158"/>
      <c r="G16" s="158"/>
      <c r="H16" s="158"/>
      <c r="I16" s="158"/>
      <c r="J16" s="158"/>
    </row>
    <row r="17" spans="1:10" s="61" customFormat="1" ht="23.25" customHeight="1" x14ac:dyDescent="0.2">
      <c r="A17" s="159" t="s">
        <v>167</v>
      </c>
      <c r="B17" s="159"/>
      <c r="C17" s="159"/>
      <c r="D17" s="159"/>
      <c r="E17" s="159"/>
      <c r="F17" s="159"/>
      <c r="G17" s="159"/>
      <c r="H17" s="159"/>
      <c r="I17" s="159"/>
      <c r="J17" s="159"/>
    </row>
    <row r="18" spans="1:10" s="160" customFormat="1" ht="12.75" customHeight="1" x14ac:dyDescent="0.25">
      <c r="A18" s="159" t="s">
        <v>182</v>
      </c>
    </row>
    <row r="19" spans="1:10" s="86" customFormat="1" ht="12.75" x14ac:dyDescent="0.25">
      <c r="A19" s="154" t="s">
        <v>183</v>
      </c>
      <c r="B19" s="154"/>
      <c r="C19" s="154"/>
      <c r="D19" s="154"/>
      <c r="E19" s="154"/>
      <c r="F19" s="154"/>
      <c r="G19" s="154"/>
      <c r="H19" s="154"/>
      <c r="I19" s="154"/>
      <c r="J19" s="154"/>
    </row>
    <row r="20" spans="1:10" s="86" customFormat="1" ht="24.75" customHeight="1" x14ac:dyDescent="0.25">
      <c r="A20" s="154" t="s">
        <v>184</v>
      </c>
      <c r="B20" s="154"/>
      <c r="C20" s="154"/>
      <c r="D20" s="154"/>
      <c r="E20" s="154"/>
      <c r="F20" s="154"/>
      <c r="G20" s="154"/>
      <c r="H20" s="154"/>
      <c r="I20" s="154"/>
      <c r="J20" s="154"/>
    </row>
    <row r="21" spans="1:10" s="155" customFormat="1" ht="15" customHeight="1" x14ac:dyDescent="0.25">
      <c r="A21" s="154" t="s">
        <v>185</v>
      </c>
    </row>
    <row r="22" spans="1:10" s="155" customFormat="1" ht="15" customHeight="1" x14ac:dyDescent="0.25">
      <c r="A22" s="154" t="s">
        <v>186</v>
      </c>
    </row>
    <row r="23" spans="1:10" s="115" customFormat="1" x14ac:dyDescent="0.25">
      <c r="A23" s="154" t="s">
        <v>187</v>
      </c>
      <c r="B23" s="156"/>
      <c r="C23" s="156"/>
      <c r="D23" s="156"/>
      <c r="E23" s="156"/>
      <c r="F23" s="156"/>
      <c r="G23" s="156"/>
      <c r="H23" s="156"/>
      <c r="I23" s="156"/>
      <c r="J23" s="156"/>
    </row>
    <row r="24" spans="1:10" s="115" customFormat="1" ht="51.75" customHeight="1" x14ac:dyDescent="0.25">
      <c r="A24" s="154" t="s">
        <v>232</v>
      </c>
      <c r="B24" s="154"/>
      <c r="C24" s="154"/>
      <c r="D24" s="154"/>
      <c r="E24" s="154"/>
      <c r="F24" s="154"/>
      <c r="G24" s="154"/>
      <c r="H24" s="154"/>
      <c r="I24" s="154"/>
      <c r="J24" s="154"/>
    </row>
    <row r="25" spans="1:10" s="115" customFormat="1" x14ac:dyDescent="0.25">
      <c r="A25" s="114"/>
      <c r="B25" s="114"/>
      <c r="C25" s="114"/>
      <c r="D25" s="114"/>
      <c r="E25" s="114"/>
      <c r="F25" s="114"/>
      <c r="G25" s="114"/>
      <c r="H25" s="114"/>
      <c r="I25" s="114"/>
      <c r="J25" s="114"/>
    </row>
    <row r="26" spans="1:10" s="61" customFormat="1" ht="12.75" x14ac:dyDescent="0.2">
      <c r="A26" s="153" t="s">
        <v>189</v>
      </c>
      <c r="B26" s="153"/>
      <c r="C26" s="153"/>
      <c r="D26" s="153"/>
      <c r="E26" s="153"/>
      <c r="F26" s="153"/>
      <c r="G26" s="153"/>
      <c r="H26" s="153"/>
      <c r="I26" s="153"/>
      <c r="J26" s="153"/>
    </row>
    <row r="27" spans="1:10" s="61" customFormat="1" ht="12.75" x14ac:dyDescent="0.2">
      <c r="B27" s="113"/>
      <c r="C27" s="89"/>
    </row>
    <row r="28" spans="1:10" s="90" customFormat="1" ht="12.75" x14ac:dyDescent="0.2">
      <c r="A28" s="90" t="s">
        <v>166</v>
      </c>
      <c r="B28" s="91"/>
      <c r="C28" s="92"/>
      <c r="E28" s="90" t="s">
        <v>190</v>
      </c>
      <c r="I28" s="90" t="s">
        <v>165</v>
      </c>
    </row>
  </sheetData>
  <mergeCells count="11">
    <mergeCell ref="A3:J3"/>
    <mergeCell ref="A16:J16"/>
    <mergeCell ref="A17:J17"/>
    <mergeCell ref="A18:XFD18"/>
    <mergeCell ref="A19:J19"/>
    <mergeCell ref="A26:J26"/>
    <mergeCell ref="A20:J20"/>
    <mergeCell ref="A21:XFD21"/>
    <mergeCell ref="A22:XFD22"/>
    <mergeCell ref="A23:J23"/>
    <mergeCell ref="A24:J24"/>
  </mergeCells>
  <dataValidations count="2">
    <dataValidation operator="equal" allowBlank="1" showInputMessage="1" showErrorMessage="1" sqref="J13"/>
    <dataValidation type="whole" operator="equal" allowBlank="1" showInputMessage="1" showErrorMessage="1" sqref="J7:J12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zoomScale="110" zoomScaleNormal="110" workbookViewId="0">
      <selection activeCell="J24" sqref="J24"/>
    </sheetView>
  </sheetViews>
  <sheetFormatPr defaultRowHeight="15" x14ac:dyDescent="0.25"/>
  <cols>
    <col min="1" max="1" width="4.5703125" customWidth="1"/>
    <col min="2" max="2" width="43" customWidth="1"/>
    <col min="3" max="4" width="6.85546875" customWidth="1"/>
  </cols>
  <sheetData>
    <row r="1" spans="1:11" x14ac:dyDescent="0.25">
      <c r="A1" s="5" t="s">
        <v>0</v>
      </c>
      <c r="B1" s="2"/>
      <c r="C1" s="3"/>
      <c r="D1" s="4"/>
      <c r="E1" s="5"/>
      <c r="F1" s="5"/>
      <c r="G1" s="5" t="s">
        <v>1</v>
      </c>
      <c r="H1" s="5"/>
      <c r="I1" s="5"/>
      <c r="J1" s="5"/>
    </row>
    <row r="2" spans="1:11" x14ac:dyDescent="0.25">
      <c r="B2" s="6"/>
      <c r="D2" s="7"/>
    </row>
    <row r="3" spans="1:11" ht="16.5" x14ac:dyDescent="0.3">
      <c r="A3" s="161" t="s">
        <v>257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1" x14ac:dyDescent="0.25">
      <c r="B4" s="6"/>
      <c r="D4" s="7"/>
    </row>
    <row r="5" spans="1:11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74" t="s">
        <v>10</v>
      </c>
      <c r="J5" s="74" t="s">
        <v>172</v>
      </c>
    </row>
    <row r="6" spans="1:11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74" t="s">
        <v>175</v>
      </c>
      <c r="J6" s="73">
        <v>10</v>
      </c>
    </row>
    <row r="7" spans="1:11" x14ac:dyDescent="0.25">
      <c r="A7" s="10">
        <v>1</v>
      </c>
      <c r="B7" s="38" t="s">
        <v>125</v>
      </c>
      <c r="C7" s="11">
        <v>2000</v>
      </c>
      <c r="D7" s="12" t="s">
        <v>36</v>
      </c>
      <c r="E7" s="126"/>
      <c r="F7" s="127">
        <v>0</v>
      </c>
      <c r="G7" s="13">
        <f>C7*ROUND(F7,4)</f>
        <v>0</v>
      </c>
      <c r="H7" s="13">
        <f t="shared" ref="H7:H23" si="0">+G7*0.095</f>
        <v>0</v>
      </c>
      <c r="I7" s="13">
        <f t="shared" ref="I7:I23" si="1">+G7+H7</f>
        <v>0</v>
      </c>
      <c r="J7" s="126"/>
    </row>
    <row r="8" spans="1:11" x14ac:dyDescent="0.25">
      <c r="A8" s="10">
        <v>2</v>
      </c>
      <c r="B8" s="38" t="s">
        <v>124</v>
      </c>
      <c r="C8" s="11">
        <v>2000</v>
      </c>
      <c r="D8" s="12" t="s">
        <v>36</v>
      </c>
      <c r="E8" s="126"/>
      <c r="F8" s="127">
        <v>0</v>
      </c>
      <c r="G8" s="13">
        <f t="shared" ref="G8:G23" si="2">C8*ROUND(F8,4)</f>
        <v>0</v>
      </c>
      <c r="H8" s="13">
        <f t="shared" si="0"/>
        <v>0</v>
      </c>
      <c r="I8" s="13">
        <f t="shared" si="1"/>
        <v>0</v>
      </c>
      <c r="J8" s="126"/>
    </row>
    <row r="9" spans="1:11" x14ac:dyDescent="0.25">
      <c r="A9" s="10">
        <v>3</v>
      </c>
      <c r="B9" s="37" t="s">
        <v>258</v>
      </c>
      <c r="C9" s="11">
        <v>500</v>
      </c>
      <c r="D9" s="12" t="s">
        <v>15</v>
      </c>
      <c r="E9" s="126"/>
      <c r="F9" s="127">
        <v>0</v>
      </c>
      <c r="G9" s="13">
        <f t="shared" si="2"/>
        <v>0</v>
      </c>
      <c r="H9" s="13">
        <f t="shared" si="0"/>
        <v>0</v>
      </c>
      <c r="I9" s="13">
        <f t="shared" si="1"/>
        <v>0</v>
      </c>
      <c r="J9" s="126"/>
    </row>
    <row r="10" spans="1:11" x14ac:dyDescent="0.25">
      <c r="A10" s="10">
        <v>4</v>
      </c>
      <c r="B10" s="37" t="s">
        <v>119</v>
      </c>
      <c r="C10" s="11">
        <v>2300</v>
      </c>
      <c r="D10" s="12" t="s">
        <v>36</v>
      </c>
      <c r="E10" s="126"/>
      <c r="F10" s="127">
        <v>0</v>
      </c>
      <c r="G10" s="13">
        <f t="shared" si="2"/>
        <v>0</v>
      </c>
      <c r="H10" s="13">
        <f t="shared" si="0"/>
        <v>0</v>
      </c>
      <c r="I10" s="13">
        <f t="shared" si="1"/>
        <v>0</v>
      </c>
      <c r="J10" s="126"/>
    </row>
    <row r="11" spans="1:11" x14ac:dyDescent="0.25">
      <c r="A11" s="10">
        <v>5</v>
      </c>
      <c r="B11" s="50" t="s">
        <v>130</v>
      </c>
      <c r="C11" s="42">
        <v>2300</v>
      </c>
      <c r="D11" s="39" t="s">
        <v>36</v>
      </c>
      <c r="E11" s="126"/>
      <c r="F11" s="127">
        <v>0</v>
      </c>
      <c r="G11" s="13">
        <f t="shared" si="2"/>
        <v>0</v>
      </c>
      <c r="H11" s="43">
        <f t="shared" si="0"/>
        <v>0</v>
      </c>
      <c r="I11" s="43">
        <f t="shared" si="1"/>
        <v>0</v>
      </c>
      <c r="J11" s="126"/>
    </row>
    <row r="12" spans="1:11" x14ac:dyDescent="0.25">
      <c r="A12" s="10">
        <v>6</v>
      </c>
      <c r="B12" s="37" t="s">
        <v>120</v>
      </c>
      <c r="C12" s="11">
        <v>2000</v>
      </c>
      <c r="D12" s="12" t="s">
        <v>36</v>
      </c>
      <c r="E12" s="126"/>
      <c r="F12" s="127">
        <v>0</v>
      </c>
      <c r="G12" s="13">
        <f t="shared" si="2"/>
        <v>0</v>
      </c>
      <c r="H12" s="13">
        <f t="shared" si="0"/>
        <v>0</v>
      </c>
      <c r="I12" s="13">
        <f t="shared" si="1"/>
        <v>0</v>
      </c>
      <c r="J12" s="126"/>
    </row>
    <row r="13" spans="1:11" x14ac:dyDescent="0.25">
      <c r="A13" s="10">
        <v>7</v>
      </c>
      <c r="B13" s="50" t="s">
        <v>129</v>
      </c>
      <c r="C13" s="42">
        <v>800</v>
      </c>
      <c r="D13" s="39" t="s">
        <v>36</v>
      </c>
      <c r="E13" s="126"/>
      <c r="F13" s="127">
        <v>0</v>
      </c>
      <c r="G13" s="13">
        <f t="shared" si="2"/>
        <v>0</v>
      </c>
      <c r="H13" s="43">
        <f t="shared" si="0"/>
        <v>0</v>
      </c>
      <c r="I13" s="43">
        <f t="shared" si="1"/>
        <v>0</v>
      </c>
      <c r="J13" s="126"/>
    </row>
    <row r="14" spans="1:11" x14ac:dyDescent="0.25">
      <c r="A14" s="10">
        <v>8</v>
      </c>
      <c r="B14" s="41" t="s">
        <v>128</v>
      </c>
      <c r="C14" s="42">
        <v>2200</v>
      </c>
      <c r="D14" s="39" t="s">
        <v>36</v>
      </c>
      <c r="E14" s="126"/>
      <c r="F14" s="127">
        <v>0</v>
      </c>
      <c r="G14" s="13">
        <f t="shared" si="2"/>
        <v>0</v>
      </c>
      <c r="H14" s="43">
        <f t="shared" si="0"/>
        <v>0</v>
      </c>
      <c r="I14" s="43">
        <f t="shared" si="1"/>
        <v>0</v>
      </c>
      <c r="J14" s="126"/>
    </row>
    <row r="15" spans="1:11" x14ac:dyDescent="0.25">
      <c r="A15" s="10">
        <v>9</v>
      </c>
      <c r="B15" s="38" t="s">
        <v>126</v>
      </c>
      <c r="C15" s="11">
        <v>40</v>
      </c>
      <c r="D15" s="12" t="s">
        <v>15</v>
      </c>
      <c r="E15" s="126"/>
      <c r="F15" s="127">
        <v>0</v>
      </c>
      <c r="G15" s="13">
        <f t="shared" si="2"/>
        <v>0</v>
      </c>
      <c r="H15" s="13">
        <f t="shared" si="0"/>
        <v>0</v>
      </c>
      <c r="I15" s="13">
        <f t="shared" si="1"/>
        <v>0</v>
      </c>
      <c r="J15" s="126"/>
    </row>
    <row r="16" spans="1:11" x14ac:dyDescent="0.25">
      <c r="A16" s="10">
        <v>10</v>
      </c>
      <c r="B16" s="118" t="s">
        <v>220</v>
      </c>
      <c r="C16" s="11">
        <v>40</v>
      </c>
      <c r="D16" s="12" t="s">
        <v>15</v>
      </c>
      <c r="E16" s="126"/>
      <c r="F16" s="127">
        <v>0</v>
      </c>
      <c r="G16" s="13">
        <f t="shared" si="2"/>
        <v>0</v>
      </c>
      <c r="H16" s="13">
        <f t="shared" si="0"/>
        <v>0</v>
      </c>
      <c r="I16" s="13">
        <f t="shared" si="1"/>
        <v>0</v>
      </c>
      <c r="J16" s="126"/>
      <c r="K16" s="132"/>
    </row>
    <row r="17" spans="1:10" x14ac:dyDescent="0.25">
      <c r="A17" s="10">
        <v>11</v>
      </c>
      <c r="B17" s="37" t="s">
        <v>226</v>
      </c>
      <c r="C17" s="11">
        <v>2000</v>
      </c>
      <c r="D17" s="12" t="s">
        <v>36</v>
      </c>
      <c r="E17" s="126"/>
      <c r="F17" s="127">
        <v>0</v>
      </c>
      <c r="G17" s="13">
        <f t="shared" si="2"/>
        <v>0</v>
      </c>
      <c r="H17" s="13">
        <f t="shared" si="0"/>
        <v>0</v>
      </c>
      <c r="I17" s="13">
        <f t="shared" si="1"/>
        <v>0</v>
      </c>
      <c r="J17" s="126"/>
    </row>
    <row r="18" spans="1:10" x14ac:dyDescent="0.25">
      <c r="A18" s="10">
        <v>12</v>
      </c>
      <c r="B18" s="37" t="s">
        <v>121</v>
      </c>
      <c r="C18" s="11">
        <v>500</v>
      </c>
      <c r="D18" s="12" t="s">
        <v>36</v>
      </c>
      <c r="E18" s="126"/>
      <c r="F18" s="127">
        <v>0</v>
      </c>
      <c r="G18" s="13">
        <f t="shared" si="2"/>
        <v>0</v>
      </c>
      <c r="H18" s="13">
        <f t="shared" si="0"/>
        <v>0</v>
      </c>
      <c r="I18" s="13">
        <f t="shared" si="1"/>
        <v>0</v>
      </c>
      <c r="J18" s="126"/>
    </row>
    <row r="19" spans="1:10" x14ac:dyDescent="0.25">
      <c r="A19" s="10">
        <v>13</v>
      </c>
      <c r="B19" s="37" t="s">
        <v>122</v>
      </c>
      <c r="C19" s="11">
        <v>1500</v>
      </c>
      <c r="D19" s="12" t="s">
        <v>36</v>
      </c>
      <c r="E19" s="126"/>
      <c r="F19" s="127">
        <v>0</v>
      </c>
      <c r="G19" s="13">
        <f t="shared" si="2"/>
        <v>0</v>
      </c>
      <c r="H19" s="13">
        <f t="shared" si="0"/>
        <v>0</v>
      </c>
      <c r="I19" s="13">
        <f t="shared" si="1"/>
        <v>0</v>
      </c>
      <c r="J19" s="126"/>
    </row>
    <row r="20" spans="1:10" x14ac:dyDescent="0.25">
      <c r="A20" s="10">
        <v>14</v>
      </c>
      <c r="B20" s="38" t="s">
        <v>127</v>
      </c>
      <c r="C20" s="11">
        <v>2000</v>
      </c>
      <c r="D20" s="39" t="s">
        <v>36</v>
      </c>
      <c r="E20" s="126"/>
      <c r="F20" s="127">
        <v>0</v>
      </c>
      <c r="G20" s="13">
        <f t="shared" si="2"/>
        <v>0</v>
      </c>
      <c r="H20" s="13">
        <f t="shared" si="0"/>
        <v>0</v>
      </c>
      <c r="I20" s="13">
        <f t="shared" si="1"/>
        <v>0</v>
      </c>
      <c r="J20" s="126"/>
    </row>
    <row r="21" spans="1:10" x14ac:dyDescent="0.25">
      <c r="A21" s="10">
        <v>15</v>
      </c>
      <c r="B21" s="50" t="s">
        <v>132</v>
      </c>
      <c r="C21" s="42">
        <v>2000</v>
      </c>
      <c r="D21" s="39" t="s">
        <v>36</v>
      </c>
      <c r="E21" s="126"/>
      <c r="F21" s="127">
        <v>0</v>
      </c>
      <c r="G21" s="13">
        <f t="shared" si="2"/>
        <v>0</v>
      </c>
      <c r="H21" s="43">
        <f t="shared" si="0"/>
        <v>0</v>
      </c>
      <c r="I21" s="43">
        <f t="shared" si="1"/>
        <v>0</v>
      </c>
      <c r="J21" s="126"/>
    </row>
    <row r="22" spans="1:10" x14ac:dyDescent="0.25">
      <c r="A22" s="10">
        <v>16</v>
      </c>
      <c r="B22" s="38" t="s">
        <v>123</v>
      </c>
      <c r="C22" s="11">
        <v>1000</v>
      </c>
      <c r="D22" s="12" t="s">
        <v>36</v>
      </c>
      <c r="E22" s="126"/>
      <c r="F22" s="127">
        <v>0</v>
      </c>
      <c r="G22" s="13">
        <f t="shared" si="2"/>
        <v>0</v>
      </c>
      <c r="H22" s="13">
        <f t="shared" si="0"/>
        <v>0</v>
      </c>
      <c r="I22" s="13">
        <f t="shared" si="1"/>
        <v>0</v>
      </c>
      <c r="J22" s="126"/>
    </row>
    <row r="23" spans="1:10" x14ac:dyDescent="0.25">
      <c r="A23" s="10">
        <v>17</v>
      </c>
      <c r="B23" s="50" t="s">
        <v>131</v>
      </c>
      <c r="C23" s="42">
        <v>1000</v>
      </c>
      <c r="D23" s="39" t="s">
        <v>36</v>
      </c>
      <c r="E23" s="126"/>
      <c r="F23" s="127">
        <v>0</v>
      </c>
      <c r="G23" s="13">
        <f t="shared" si="2"/>
        <v>0</v>
      </c>
      <c r="H23" s="43">
        <f t="shared" si="0"/>
        <v>0</v>
      </c>
      <c r="I23" s="43">
        <f t="shared" si="1"/>
        <v>0</v>
      </c>
      <c r="J23" s="126"/>
    </row>
    <row r="24" spans="1:10" x14ac:dyDescent="0.25">
      <c r="A24" s="14"/>
      <c r="B24" s="14" t="s">
        <v>259</v>
      </c>
      <c r="C24" s="141" t="s">
        <v>22</v>
      </c>
      <c r="D24" s="141" t="s">
        <v>22</v>
      </c>
      <c r="E24" s="15" t="s">
        <v>22</v>
      </c>
      <c r="F24" s="15" t="s">
        <v>22</v>
      </c>
      <c r="G24" s="16">
        <f>SUM(G7:G23)</f>
        <v>0</v>
      </c>
      <c r="H24" s="16">
        <f t="shared" ref="H24" si="3">+G24*0.095</f>
        <v>0</v>
      </c>
      <c r="I24" s="16">
        <f t="shared" ref="I24" si="4">+G24+H24</f>
        <v>0</v>
      </c>
      <c r="J24" s="34">
        <f>SUM(J7:J23)</f>
        <v>0</v>
      </c>
    </row>
    <row r="27" spans="1:10" s="60" customFormat="1" ht="15" customHeight="1" x14ac:dyDescent="0.2">
      <c r="A27" s="158" t="s">
        <v>168</v>
      </c>
      <c r="B27" s="158"/>
      <c r="C27" s="158"/>
      <c r="D27" s="158"/>
      <c r="E27" s="158"/>
      <c r="F27" s="158"/>
      <c r="G27" s="158"/>
      <c r="H27" s="158"/>
      <c r="I27" s="158"/>
      <c r="J27" s="158"/>
    </row>
    <row r="28" spans="1:10" s="61" customFormat="1" ht="23.25" customHeight="1" x14ac:dyDescent="0.2">
      <c r="A28" s="159" t="s">
        <v>167</v>
      </c>
      <c r="B28" s="159"/>
      <c r="C28" s="159"/>
      <c r="D28" s="159"/>
      <c r="E28" s="159"/>
      <c r="F28" s="159"/>
      <c r="G28" s="159"/>
      <c r="H28" s="159"/>
      <c r="I28" s="159"/>
      <c r="J28" s="159"/>
    </row>
    <row r="29" spans="1:10" s="160" customFormat="1" ht="12.75" customHeight="1" x14ac:dyDescent="0.25">
      <c r="A29" s="159" t="s">
        <v>182</v>
      </c>
    </row>
    <row r="30" spans="1:10" s="86" customFormat="1" ht="12.75" x14ac:dyDescent="0.25">
      <c r="A30" s="154" t="s">
        <v>183</v>
      </c>
      <c r="B30" s="154"/>
      <c r="C30" s="154"/>
      <c r="D30" s="154"/>
      <c r="E30" s="154"/>
      <c r="F30" s="154"/>
      <c r="G30" s="154"/>
      <c r="H30" s="154"/>
      <c r="I30" s="154"/>
      <c r="J30" s="154"/>
    </row>
    <row r="31" spans="1:10" s="86" customFormat="1" ht="24.75" customHeight="1" x14ac:dyDescent="0.25">
      <c r="A31" s="154" t="s">
        <v>184</v>
      </c>
      <c r="B31" s="154"/>
      <c r="C31" s="154"/>
      <c r="D31" s="154"/>
      <c r="E31" s="154"/>
      <c r="F31" s="154"/>
      <c r="G31" s="154"/>
      <c r="H31" s="154"/>
      <c r="I31" s="154"/>
      <c r="J31" s="154"/>
    </row>
    <row r="32" spans="1:10" s="155" customFormat="1" ht="15" customHeight="1" x14ac:dyDescent="0.25">
      <c r="A32" s="154" t="s">
        <v>185</v>
      </c>
    </row>
    <row r="33" spans="1:10" s="155" customFormat="1" ht="15" customHeight="1" x14ac:dyDescent="0.25">
      <c r="A33" s="154" t="s">
        <v>186</v>
      </c>
    </row>
    <row r="34" spans="1:10" s="115" customFormat="1" x14ac:dyDescent="0.25">
      <c r="A34" s="154" t="s">
        <v>187</v>
      </c>
      <c r="B34" s="156"/>
      <c r="C34" s="156"/>
      <c r="D34" s="156"/>
      <c r="E34" s="156"/>
      <c r="F34" s="156"/>
      <c r="G34" s="156"/>
      <c r="H34" s="156"/>
      <c r="I34" s="156"/>
      <c r="J34" s="156"/>
    </row>
    <row r="35" spans="1:10" s="115" customFormat="1" ht="51.75" customHeight="1" x14ac:dyDescent="0.25">
      <c r="A35" s="154" t="s">
        <v>232</v>
      </c>
      <c r="B35" s="154"/>
      <c r="C35" s="154"/>
      <c r="D35" s="154"/>
      <c r="E35" s="154"/>
      <c r="F35" s="154"/>
      <c r="G35" s="154"/>
      <c r="H35" s="154"/>
      <c r="I35" s="154"/>
      <c r="J35" s="154"/>
    </row>
    <row r="36" spans="1:10" s="115" customFormat="1" x14ac:dyDescent="0.25">
      <c r="A36" s="114"/>
      <c r="B36" s="114"/>
      <c r="C36" s="114"/>
      <c r="D36" s="114"/>
      <c r="E36" s="114"/>
      <c r="F36" s="114"/>
      <c r="G36" s="114"/>
      <c r="H36" s="114"/>
      <c r="I36" s="114"/>
      <c r="J36" s="114"/>
    </row>
    <row r="37" spans="1:10" s="61" customFormat="1" ht="12.75" x14ac:dyDescent="0.2">
      <c r="A37" s="153" t="s">
        <v>189</v>
      </c>
      <c r="B37" s="153"/>
      <c r="C37" s="153"/>
      <c r="D37" s="153"/>
      <c r="E37" s="153"/>
      <c r="F37" s="153"/>
      <c r="G37" s="153"/>
      <c r="H37" s="153"/>
      <c r="I37" s="153"/>
      <c r="J37" s="153"/>
    </row>
    <row r="38" spans="1:10" s="61" customFormat="1" ht="12.75" x14ac:dyDescent="0.2">
      <c r="B38" s="113"/>
      <c r="C38" s="89"/>
    </row>
    <row r="39" spans="1:10" s="90" customFormat="1" ht="12.75" x14ac:dyDescent="0.2">
      <c r="A39" s="90" t="s">
        <v>166</v>
      </c>
      <c r="B39" s="91"/>
      <c r="C39" s="92"/>
      <c r="E39" s="90" t="s">
        <v>190</v>
      </c>
      <c r="I39" s="90" t="s">
        <v>165</v>
      </c>
    </row>
  </sheetData>
  <mergeCells count="11">
    <mergeCell ref="A3:J3"/>
    <mergeCell ref="A27:J27"/>
    <mergeCell ref="A28:J28"/>
    <mergeCell ref="A29:XFD29"/>
    <mergeCell ref="A30:J30"/>
    <mergeCell ref="A37:J37"/>
    <mergeCell ref="A31:J31"/>
    <mergeCell ref="A32:XFD32"/>
    <mergeCell ref="A33:XFD33"/>
    <mergeCell ref="A34:J34"/>
    <mergeCell ref="A35:J35"/>
  </mergeCells>
  <dataValidations count="2">
    <dataValidation operator="equal" allowBlank="1" showInputMessage="1" showErrorMessage="1" sqref="J24"/>
    <dataValidation type="whole" operator="equal" allowBlank="1" showInputMessage="1" showErrorMessage="1" sqref="J16:K16 J7:J15 J17:J23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opLeftCell="A25" zoomScale="130" zoomScaleNormal="130" workbookViewId="0">
      <selection activeCell="J40" sqref="J40"/>
    </sheetView>
  </sheetViews>
  <sheetFormatPr defaultRowHeight="15" x14ac:dyDescent="0.25"/>
  <cols>
    <col min="1" max="1" width="4.42578125" customWidth="1"/>
    <col min="2" max="2" width="31.85546875" customWidth="1"/>
    <col min="4" max="4" width="6.42578125" customWidth="1"/>
    <col min="10" max="10" width="9.140625" style="103"/>
  </cols>
  <sheetData>
    <row r="1" spans="1:10" x14ac:dyDescent="0.25">
      <c r="A1" s="5" t="s">
        <v>0</v>
      </c>
      <c r="B1" s="36"/>
      <c r="C1" s="3"/>
      <c r="D1" s="4"/>
      <c r="E1" s="5"/>
      <c r="F1" s="5"/>
      <c r="G1" s="5" t="s">
        <v>1</v>
      </c>
      <c r="H1" s="5"/>
      <c r="I1" s="5"/>
      <c r="J1" s="111"/>
    </row>
    <row r="2" spans="1:10" x14ac:dyDescent="0.25">
      <c r="B2" s="6"/>
      <c r="D2" s="7"/>
      <c r="J2" s="112"/>
    </row>
    <row r="3" spans="1:10" ht="16.5" x14ac:dyDescent="0.3">
      <c r="A3" s="161" t="s">
        <v>260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B4" s="6"/>
      <c r="D4" s="7"/>
      <c r="J4" s="105"/>
    </row>
    <row r="5" spans="1:10" ht="45" x14ac:dyDescent="0.25">
      <c r="A5" s="72" t="s">
        <v>2</v>
      </c>
      <c r="B5" s="72" t="s">
        <v>3</v>
      </c>
      <c r="C5" s="73" t="s">
        <v>4</v>
      </c>
      <c r="D5" s="73" t="s">
        <v>5</v>
      </c>
      <c r="E5" s="74" t="s">
        <v>6</v>
      </c>
      <c r="F5" s="74" t="s">
        <v>7</v>
      </c>
      <c r="G5" s="74" t="s">
        <v>170</v>
      </c>
      <c r="H5" s="74" t="s">
        <v>171</v>
      </c>
      <c r="I5" s="101" t="s">
        <v>10</v>
      </c>
      <c r="J5" s="74" t="s">
        <v>172</v>
      </c>
    </row>
    <row r="6" spans="1:10" ht="22.5" x14ac:dyDescent="0.25">
      <c r="A6" s="72">
        <v>1</v>
      </c>
      <c r="B6" s="72">
        <v>2</v>
      </c>
      <c r="C6" s="73">
        <v>3</v>
      </c>
      <c r="D6" s="73">
        <v>4</v>
      </c>
      <c r="E6" s="73">
        <v>5</v>
      </c>
      <c r="F6" s="73">
        <v>6</v>
      </c>
      <c r="G6" s="74" t="s">
        <v>173</v>
      </c>
      <c r="H6" s="73" t="s">
        <v>174</v>
      </c>
      <c r="I6" s="101" t="s">
        <v>175</v>
      </c>
      <c r="J6" s="73">
        <v>10</v>
      </c>
    </row>
    <row r="7" spans="1:10" x14ac:dyDescent="0.25">
      <c r="A7" s="10">
        <v>1</v>
      </c>
      <c r="B7" s="38" t="s">
        <v>200</v>
      </c>
      <c r="C7" s="11">
        <v>50</v>
      </c>
      <c r="D7" s="12" t="s">
        <v>15</v>
      </c>
      <c r="E7" s="126"/>
      <c r="F7" s="128">
        <v>0</v>
      </c>
      <c r="G7" s="13">
        <f>C7*ROUND(F7,4)</f>
        <v>0</v>
      </c>
      <c r="H7" s="13">
        <f>+G7*0.095</f>
        <v>0</v>
      </c>
      <c r="I7" s="59">
        <f t="shared" ref="I7:I39" si="0">+G7+H7</f>
        <v>0</v>
      </c>
      <c r="J7" s="126"/>
    </row>
    <row r="8" spans="1:10" ht="26.25" x14ac:dyDescent="0.25">
      <c r="A8" s="10">
        <v>2</v>
      </c>
      <c r="B8" s="38" t="s">
        <v>221</v>
      </c>
      <c r="C8" s="11">
        <v>150</v>
      </c>
      <c r="D8" s="12" t="s">
        <v>36</v>
      </c>
      <c r="E8" s="126"/>
      <c r="F8" s="128">
        <v>0</v>
      </c>
      <c r="G8" s="13">
        <f t="shared" ref="G8:G39" si="1">C8*ROUND(F8,4)</f>
        <v>0</v>
      </c>
      <c r="H8" s="13">
        <f t="shared" ref="H8:H39" si="2">+G8*0.095</f>
        <v>0</v>
      </c>
      <c r="I8" s="59">
        <f t="shared" si="0"/>
        <v>0</v>
      </c>
      <c r="J8" s="126"/>
    </row>
    <row r="9" spans="1:10" x14ac:dyDescent="0.25">
      <c r="A9" s="10">
        <v>3</v>
      </c>
      <c r="B9" s="45" t="s">
        <v>222</v>
      </c>
      <c r="C9" s="46">
        <v>10</v>
      </c>
      <c r="D9" s="47" t="s">
        <v>36</v>
      </c>
      <c r="E9" s="129"/>
      <c r="F9" s="130">
        <v>0</v>
      </c>
      <c r="G9" s="13">
        <f t="shared" si="1"/>
        <v>0</v>
      </c>
      <c r="H9" s="13">
        <f t="shared" si="2"/>
        <v>0</v>
      </c>
      <c r="I9" s="59">
        <f t="shared" si="0"/>
        <v>0</v>
      </c>
      <c r="J9" s="129"/>
    </row>
    <row r="10" spans="1:10" ht="26.25" x14ac:dyDescent="0.25">
      <c r="A10" s="10">
        <v>4</v>
      </c>
      <c r="B10" s="38" t="s">
        <v>223</v>
      </c>
      <c r="C10" s="11">
        <v>45</v>
      </c>
      <c r="D10" s="12" t="s">
        <v>36</v>
      </c>
      <c r="E10" s="126"/>
      <c r="F10" s="128">
        <v>0</v>
      </c>
      <c r="G10" s="13">
        <f t="shared" si="1"/>
        <v>0</v>
      </c>
      <c r="H10" s="13">
        <f t="shared" si="2"/>
        <v>0</v>
      </c>
      <c r="I10" s="59">
        <f t="shared" si="0"/>
        <v>0</v>
      </c>
      <c r="J10" s="126"/>
    </row>
    <row r="11" spans="1:10" ht="26.25" x14ac:dyDescent="0.25">
      <c r="A11" s="10">
        <v>5</v>
      </c>
      <c r="B11" s="38" t="s">
        <v>224</v>
      </c>
      <c r="C11" s="11">
        <v>45</v>
      </c>
      <c r="D11" s="12" t="s">
        <v>36</v>
      </c>
      <c r="E11" s="126"/>
      <c r="F11" s="128">
        <v>0</v>
      </c>
      <c r="G11" s="13">
        <f t="shared" si="1"/>
        <v>0</v>
      </c>
      <c r="H11" s="13">
        <f t="shared" si="2"/>
        <v>0</v>
      </c>
      <c r="I11" s="59">
        <f t="shared" si="0"/>
        <v>0</v>
      </c>
      <c r="J11" s="126"/>
    </row>
    <row r="12" spans="1:10" x14ac:dyDescent="0.25">
      <c r="A12" s="10">
        <v>6</v>
      </c>
      <c r="B12" s="38" t="s">
        <v>134</v>
      </c>
      <c r="C12" s="11">
        <v>100</v>
      </c>
      <c r="D12" s="12" t="s">
        <v>15</v>
      </c>
      <c r="E12" s="126"/>
      <c r="F12" s="128">
        <v>0</v>
      </c>
      <c r="G12" s="13">
        <f t="shared" si="1"/>
        <v>0</v>
      </c>
      <c r="H12" s="13">
        <f t="shared" si="2"/>
        <v>0</v>
      </c>
      <c r="I12" s="59">
        <f t="shared" si="0"/>
        <v>0</v>
      </c>
      <c r="J12" s="126"/>
    </row>
    <row r="13" spans="1:10" ht="39" x14ac:dyDescent="0.25">
      <c r="A13" s="10">
        <v>7</v>
      </c>
      <c r="B13" s="38" t="s">
        <v>266</v>
      </c>
      <c r="C13" s="11">
        <v>150</v>
      </c>
      <c r="D13" s="52" t="s">
        <v>15</v>
      </c>
      <c r="E13" s="126"/>
      <c r="F13" s="128">
        <v>0</v>
      </c>
      <c r="G13" s="13">
        <f t="shared" si="1"/>
        <v>0</v>
      </c>
      <c r="H13" s="13">
        <f t="shared" si="2"/>
        <v>0</v>
      </c>
      <c r="I13" s="59">
        <f t="shared" si="0"/>
        <v>0</v>
      </c>
      <c r="J13" s="126"/>
    </row>
    <row r="14" spans="1:10" ht="26.25" x14ac:dyDescent="0.25">
      <c r="A14" s="10">
        <v>8</v>
      </c>
      <c r="B14" s="41" t="s">
        <v>154</v>
      </c>
      <c r="C14" s="42">
        <v>15</v>
      </c>
      <c r="D14" s="39" t="s">
        <v>15</v>
      </c>
      <c r="E14" s="126"/>
      <c r="F14" s="128">
        <v>0</v>
      </c>
      <c r="G14" s="13">
        <f t="shared" si="1"/>
        <v>0</v>
      </c>
      <c r="H14" s="13">
        <f t="shared" si="2"/>
        <v>0</v>
      </c>
      <c r="I14" s="59">
        <f t="shared" si="0"/>
        <v>0</v>
      </c>
      <c r="J14" s="126"/>
    </row>
    <row r="15" spans="1:10" x14ac:dyDescent="0.25">
      <c r="A15" s="10">
        <v>9</v>
      </c>
      <c r="B15" s="38" t="s">
        <v>135</v>
      </c>
      <c r="C15" s="11">
        <v>4500</v>
      </c>
      <c r="D15" s="12" t="s">
        <v>36</v>
      </c>
      <c r="E15" s="126"/>
      <c r="F15" s="128">
        <v>0</v>
      </c>
      <c r="G15" s="13">
        <f t="shared" si="1"/>
        <v>0</v>
      </c>
      <c r="H15" s="13">
        <f t="shared" si="2"/>
        <v>0</v>
      </c>
      <c r="I15" s="59">
        <f t="shared" si="0"/>
        <v>0</v>
      </c>
      <c r="J15" s="126"/>
    </row>
    <row r="16" spans="1:10" ht="26.25" x14ac:dyDescent="0.25">
      <c r="A16" s="10">
        <v>10</v>
      </c>
      <c r="B16" s="38" t="s">
        <v>201</v>
      </c>
      <c r="C16" s="11">
        <v>260</v>
      </c>
      <c r="D16" s="12" t="s">
        <v>36</v>
      </c>
      <c r="E16" s="126"/>
      <c r="F16" s="128">
        <v>0</v>
      </c>
      <c r="G16" s="13">
        <f t="shared" si="1"/>
        <v>0</v>
      </c>
      <c r="H16" s="13">
        <f t="shared" si="2"/>
        <v>0</v>
      </c>
      <c r="I16" s="59">
        <f t="shared" si="0"/>
        <v>0</v>
      </c>
      <c r="J16" s="126"/>
    </row>
    <row r="17" spans="1:15" x14ac:dyDescent="0.25">
      <c r="A17" s="10">
        <v>11</v>
      </c>
      <c r="B17" s="38" t="s">
        <v>136</v>
      </c>
      <c r="C17" s="11">
        <v>150</v>
      </c>
      <c r="D17" s="12" t="s">
        <v>36</v>
      </c>
      <c r="E17" s="126"/>
      <c r="F17" s="128">
        <v>0</v>
      </c>
      <c r="G17" s="13">
        <f t="shared" si="1"/>
        <v>0</v>
      </c>
      <c r="H17" s="13">
        <f t="shared" si="2"/>
        <v>0</v>
      </c>
      <c r="I17" s="59">
        <f t="shared" si="0"/>
        <v>0</v>
      </c>
      <c r="J17" s="126"/>
    </row>
    <row r="18" spans="1:15" x14ac:dyDescent="0.25">
      <c r="A18" s="10">
        <v>12</v>
      </c>
      <c r="B18" s="38" t="s">
        <v>137</v>
      </c>
      <c r="C18" s="11">
        <v>7000</v>
      </c>
      <c r="D18" s="12" t="s">
        <v>36</v>
      </c>
      <c r="E18" s="126"/>
      <c r="F18" s="128">
        <v>0</v>
      </c>
      <c r="G18" s="13">
        <f t="shared" si="1"/>
        <v>0</v>
      </c>
      <c r="H18" s="13">
        <f t="shared" si="2"/>
        <v>0</v>
      </c>
      <c r="I18" s="59">
        <f t="shared" si="0"/>
        <v>0</v>
      </c>
      <c r="J18" s="126"/>
    </row>
    <row r="19" spans="1:15" x14ac:dyDescent="0.25">
      <c r="A19" s="10">
        <v>13</v>
      </c>
      <c r="B19" s="38" t="s">
        <v>138</v>
      </c>
      <c r="C19" s="11">
        <v>500</v>
      </c>
      <c r="D19" s="12" t="s">
        <v>15</v>
      </c>
      <c r="E19" s="126"/>
      <c r="F19" s="128">
        <v>0</v>
      </c>
      <c r="G19" s="13">
        <f t="shared" si="1"/>
        <v>0</v>
      </c>
      <c r="H19" s="13">
        <f t="shared" si="2"/>
        <v>0</v>
      </c>
      <c r="I19" s="59">
        <f t="shared" si="0"/>
        <v>0</v>
      </c>
      <c r="J19" s="126"/>
      <c r="O19" s="108"/>
    </row>
    <row r="20" spans="1:15" x14ac:dyDescent="0.25">
      <c r="A20" s="10">
        <v>14</v>
      </c>
      <c r="B20" s="38" t="s">
        <v>139</v>
      </c>
      <c r="C20" s="11">
        <v>250</v>
      </c>
      <c r="D20" s="12" t="s">
        <v>36</v>
      </c>
      <c r="E20" s="126"/>
      <c r="F20" s="128">
        <v>0</v>
      </c>
      <c r="G20" s="13">
        <f t="shared" si="1"/>
        <v>0</v>
      </c>
      <c r="H20" s="13">
        <f t="shared" si="2"/>
        <v>0</v>
      </c>
      <c r="I20" s="59">
        <f t="shared" si="0"/>
        <v>0</v>
      </c>
      <c r="J20" s="126"/>
      <c r="O20" s="108"/>
    </row>
    <row r="21" spans="1:15" x14ac:dyDescent="0.25">
      <c r="A21" s="10">
        <v>15</v>
      </c>
      <c r="B21" s="38" t="s">
        <v>140</v>
      </c>
      <c r="C21" s="11">
        <v>400</v>
      </c>
      <c r="D21" s="12" t="s">
        <v>36</v>
      </c>
      <c r="E21" s="126"/>
      <c r="F21" s="128">
        <v>0</v>
      </c>
      <c r="G21" s="13">
        <f t="shared" si="1"/>
        <v>0</v>
      </c>
      <c r="H21" s="13">
        <f t="shared" si="2"/>
        <v>0</v>
      </c>
      <c r="I21" s="59">
        <f t="shared" si="0"/>
        <v>0</v>
      </c>
      <c r="J21" s="126"/>
      <c r="O21" s="108"/>
    </row>
    <row r="22" spans="1:15" ht="26.25" x14ac:dyDescent="0.25">
      <c r="A22" s="10">
        <v>16</v>
      </c>
      <c r="B22" s="45" t="s">
        <v>267</v>
      </c>
      <c r="C22" s="42">
        <v>115</v>
      </c>
      <c r="D22" s="39" t="s">
        <v>15</v>
      </c>
      <c r="E22" s="126"/>
      <c r="F22" s="128">
        <v>0</v>
      </c>
      <c r="G22" s="13">
        <f t="shared" si="1"/>
        <v>0</v>
      </c>
      <c r="H22" s="13">
        <f t="shared" si="2"/>
        <v>0</v>
      </c>
      <c r="I22" s="59">
        <f t="shared" si="0"/>
        <v>0</v>
      </c>
      <c r="J22" s="126"/>
      <c r="O22" s="108"/>
    </row>
    <row r="23" spans="1:15" ht="26.25" x14ac:dyDescent="0.25">
      <c r="A23" s="10">
        <v>17</v>
      </c>
      <c r="B23" s="45" t="s">
        <v>227</v>
      </c>
      <c r="C23" s="98">
        <v>115</v>
      </c>
      <c r="D23" s="39" t="s">
        <v>15</v>
      </c>
      <c r="E23" s="131"/>
      <c r="F23" s="127">
        <v>0</v>
      </c>
      <c r="G23" s="13">
        <f t="shared" si="1"/>
        <v>0</v>
      </c>
      <c r="H23" s="13">
        <f t="shared" si="2"/>
        <v>0</v>
      </c>
      <c r="I23" s="59">
        <f t="shared" si="0"/>
        <v>0</v>
      </c>
      <c r="J23" s="126"/>
      <c r="O23" s="108"/>
    </row>
    <row r="24" spans="1:15" ht="26.25" x14ac:dyDescent="0.25">
      <c r="A24" s="10">
        <v>18</v>
      </c>
      <c r="B24" s="104" t="s">
        <v>228</v>
      </c>
      <c r="C24" s="11">
        <v>200</v>
      </c>
      <c r="D24" s="12" t="s">
        <v>15</v>
      </c>
      <c r="E24" s="126"/>
      <c r="F24" s="128">
        <v>0</v>
      </c>
      <c r="G24" s="13">
        <f t="shared" si="1"/>
        <v>0</v>
      </c>
      <c r="H24" s="13">
        <f t="shared" si="2"/>
        <v>0</v>
      </c>
      <c r="I24" s="59">
        <f t="shared" si="0"/>
        <v>0</v>
      </c>
      <c r="J24" s="126"/>
      <c r="O24" s="108"/>
    </row>
    <row r="25" spans="1:15" x14ac:dyDescent="0.25">
      <c r="A25" s="10">
        <v>19</v>
      </c>
      <c r="B25" s="38" t="s">
        <v>141</v>
      </c>
      <c r="C25" s="11">
        <v>20</v>
      </c>
      <c r="D25" s="12" t="s">
        <v>36</v>
      </c>
      <c r="E25" s="126"/>
      <c r="F25" s="128">
        <v>0</v>
      </c>
      <c r="G25" s="13">
        <f t="shared" si="1"/>
        <v>0</v>
      </c>
      <c r="H25" s="13">
        <f t="shared" si="2"/>
        <v>0</v>
      </c>
      <c r="I25" s="59">
        <f t="shared" si="0"/>
        <v>0</v>
      </c>
      <c r="J25" s="126"/>
      <c r="O25" s="108"/>
    </row>
    <row r="26" spans="1:15" x14ac:dyDescent="0.25">
      <c r="A26" s="10">
        <v>20</v>
      </c>
      <c r="B26" s="38" t="s">
        <v>142</v>
      </c>
      <c r="C26" s="11">
        <v>20</v>
      </c>
      <c r="D26" s="12" t="s">
        <v>36</v>
      </c>
      <c r="E26" s="126"/>
      <c r="F26" s="128">
        <v>0</v>
      </c>
      <c r="G26" s="13">
        <f t="shared" si="1"/>
        <v>0</v>
      </c>
      <c r="H26" s="13">
        <f t="shared" si="2"/>
        <v>0</v>
      </c>
      <c r="I26" s="59">
        <f t="shared" si="0"/>
        <v>0</v>
      </c>
      <c r="J26" s="126"/>
      <c r="O26" s="108"/>
    </row>
    <row r="27" spans="1:15" x14ac:dyDescent="0.25">
      <c r="A27" s="10">
        <v>21</v>
      </c>
      <c r="B27" s="38" t="s">
        <v>143</v>
      </c>
      <c r="C27" s="11">
        <v>450</v>
      </c>
      <c r="D27" s="12" t="s">
        <v>15</v>
      </c>
      <c r="E27" s="126"/>
      <c r="F27" s="128">
        <v>0</v>
      </c>
      <c r="G27" s="13">
        <f t="shared" si="1"/>
        <v>0</v>
      </c>
      <c r="H27" s="13">
        <f t="shared" si="2"/>
        <v>0</v>
      </c>
      <c r="I27" s="59">
        <f t="shared" si="0"/>
        <v>0</v>
      </c>
      <c r="J27" s="126"/>
      <c r="O27" s="108"/>
    </row>
    <row r="28" spans="1:15" x14ac:dyDescent="0.25">
      <c r="A28" s="10">
        <v>22</v>
      </c>
      <c r="B28" s="38" t="s">
        <v>144</v>
      </c>
      <c r="C28" s="11">
        <v>150</v>
      </c>
      <c r="D28" s="12" t="s">
        <v>36</v>
      </c>
      <c r="E28" s="126"/>
      <c r="F28" s="128">
        <v>0</v>
      </c>
      <c r="G28" s="13">
        <f t="shared" si="1"/>
        <v>0</v>
      </c>
      <c r="H28" s="13">
        <f t="shared" si="2"/>
        <v>0</v>
      </c>
      <c r="I28" s="59">
        <f t="shared" si="0"/>
        <v>0</v>
      </c>
      <c r="J28" s="126"/>
      <c r="O28" s="108"/>
    </row>
    <row r="29" spans="1:15" x14ac:dyDescent="0.25">
      <c r="A29" s="10">
        <v>23</v>
      </c>
      <c r="B29" s="38" t="s">
        <v>150</v>
      </c>
      <c r="C29" s="11">
        <v>200</v>
      </c>
      <c r="D29" s="12" t="s">
        <v>15</v>
      </c>
      <c r="E29" s="126"/>
      <c r="F29" s="128">
        <v>0</v>
      </c>
      <c r="G29" s="13">
        <f t="shared" si="1"/>
        <v>0</v>
      </c>
      <c r="H29" s="13">
        <f t="shared" si="2"/>
        <v>0</v>
      </c>
      <c r="I29" s="59">
        <f t="shared" si="0"/>
        <v>0</v>
      </c>
      <c r="J29" s="126"/>
      <c r="O29" s="108"/>
    </row>
    <row r="30" spans="1:15" x14ac:dyDescent="0.25">
      <c r="A30" s="10">
        <v>24</v>
      </c>
      <c r="B30" s="38" t="s">
        <v>145</v>
      </c>
      <c r="C30" s="11">
        <v>35</v>
      </c>
      <c r="D30" s="12" t="s">
        <v>36</v>
      </c>
      <c r="E30" s="126"/>
      <c r="F30" s="128">
        <v>0</v>
      </c>
      <c r="G30" s="13">
        <f t="shared" si="1"/>
        <v>0</v>
      </c>
      <c r="H30" s="13">
        <f t="shared" si="2"/>
        <v>0</v>
      </c>
      <c r="I30" s="59">
        <f t="shared" si="0"/>
        <v>0</v>
      </c>
      <c r="J30" s="126"/>
      <c r="O30" s="108"/>
    </row>
    <row r="31" spans="1:15" x14ac:dyDescent="0.25">
      <c r="A31" s="10">
        <v>25</v>
      </c>
      <c r="B31" s="38" t="s">
        <v>268</v>
      </c>
      <c r="C31" s="11">
        <v>250</v>
      </c>
      <c r="D31" s="12" t="s">
        <v>15</v>
      </c>
      <c r="E31" s="126"/>
      <c r="F31" s="128">
        <v>0</v>
      </c>
      <c r="G31" s="13">
        <f t="shared" si="1"/>
        <v>0</v>
      </c>
      <c r="H31" s="13">
        <f t="shared" si="2"/>
        <v>0</v>
      </c>
      <c r="I31" s="59">
        <f t="shared" si="0"/>
        <v>0</v>
      </c>
      <c r="J31" s="126"/>
      <c r="O31" s="108"/>
    </row>
    <row r="32" spans="1:15" x14ac:dyDescent="0.25">
      <c r="A32" s="10">
        <v>26</v>
      </c>
      <c r="B32" s="38" t="s">
        <v>149</v>
      </c>
      <c r="C32" s="11">
        <v>250</v>
      </c>
      <c r="D32" s="12" t="s">
        <v>15</v>
      </c>
      <c r="E32" s="126"/>
      <c r="F32" s="128">
        <v>0</v>
      </c>
      <c r="G32" s="13">
        <f t="shared" si="1"/>
        <v>0</v>
      </c>
      <c r="H32" s="13">
        <f t="shared" si="2"/>
        <v>0</v>
      </c>
      <c r="I32" s="59">
        <f t="shared" si="0"/>
        <v>0</v>
      </c>
      <c r="J32" s="126"/>
      <c r="O32" s="108"/>
    </row>
    <row r="33" spans="1:15" x14ac:dyDescent="0.25">
      <c r="A33" s="10">
        <v>27</v>
      </c>
      <c r="B33" s="38" t="s">
        <v>151</v>
      </c>
      <c r="C33" s="11">
        <v>180</v>
      </c>
      <c r="D33" s="12" t="s">
        <v>15</v>
      </c>
      <c r="E33" s="126"/>
      <c r="F33" s="128">
        <v>0</v>
      </c>
      <c r="G33" s="13">
        <f t="shared" si="1"/>
        <v>0</v>
      </c>
      <c r="H33" s="13">
        <f t="shared" si="2"/>
        <v>0</v>
      </c>
      <c r="I33" s="59">
        <f t="shared" si="0"/>
        <v>0</v>
      </c>
      <c r="J33" s="126"/>
      <c r="O33" s="108"/>
    </row>
    <row r="34" spans="1:15" x14ac:dyDescent="0.25">
      <c r="A34" s="10">
        <v>28</v>
      </c>
      <c r="B34" s="38" t="s">
        <v>146</v>
      </c>
      <c r="C34" s="11">
        <v>300</v>
      </c>
      <c r="D34" s="12" t="s">
        <v>15</v>
      </c>
      <c r="E34" s="126"/>
      <c r="F34" s="128">
        <v>0</v>
      </c>
      <c r="G34" s="13">
        <f t="shared" si="1"/>
        <v>0</v>
      </c>
      <c r="H34" s="13">
        <f t="shared" si="2"/>
        <v>0</v>
      </c>
      <c r="I34" s="59">
        <f t="shared" si="0"/>
        <v>0</v>
      </c>
      <c r="J34" s="126"/>
      <c r="O34" s="108"/>
    </row>
    <row r="35" spans="1:15" x14ac:dyDescent="0.25">
      <c r="A35" s="10">
        <v>29</v>
      </c>
      <c r="B35" s="38" t="s">
        <v>147</v>
      </c>
      <c r="C35" s="11">
        <v>20</v>
      </c>
      <c r="D35" s="12" t="s">
        <v>36</v>
      </c>
      <c r="E35" s="126"/>
      <c r="F35" s="128">
        <v>0</v>
      </c>
      <c r="G35" s="13">
        <f t="shared" si="1"/>
        <v>0</v>
      </c>
      <c r="H35" s="13">
        <f t="shared" si="2"/>
        <v>0</v>
      </c>
      <c r="I35" s="59">
        <f t="shared" si="0"/>
        <v>0</v>
      </c>
      <c r="J35" s="126"/>
      <c r="O35" s="108"/>
    </row>
    <row r="36" spans="1:15" x14ac:dyDescent="0.25">
      <c r="A36" s="10">
        <v>30</v>
      </c>
      <c r="B36" s="38" t="s">
        <v>133</v>
      </c>
      <c r="C36" s="11">
        <v>260</v>
      </c>
      <c r="D36" s="12" t="s">
        <v>15</v>
      </c>
      <c r="E36" s="126"/>
      <c r="F36" s="128">
        <v>0</v>
      </c>
      <c r="G36" s="13">
        <f t="shared" si="1"/>
        <v>0</v>
      </c>
      <c r="H36" s="13">
        <f t="shared" si="2"/>
        <v>0</v>
      </c>
      <c r="I36" s="59">
        <f t="shared" si="0"/>
        <v>0</v>
      </c>
      <c r="J36" s="126"/>
      <c r="O36" s="108"/>
    </row>
    <row r="37" spans="1:15" s="97" customFormat="1" ht="26.25" x14ac:dyDescent="0.25">
      <c r="A37" s="10">
        <v>31</v>
      </c>
      <c r="B37" s="38" t="s">
        <v>152</v>
      </c>
      <c r="C37" s="11">
        <v>250</v>
      </c>
      <c r="D37" s="12" t="s">
        <v>36</v>
      </c>
      <c r="E37" s="126"/>
      <c r="F37" s="128">
        <v>0</v>
      </c>
      <c r="G37" s="13">
        <f t="shared" si="1"/>
        <v>0</v>
      </c>
      <c r="H37" s="13">
        <f t="shared" si="2"/>
        <v>0</v>
      </c>
      <c r="I37" s="59">
        <f t="shared" si="0"/>
        <v>0</v>
      </c>
      <c r="J37" s="126"/>
      <c r="O37" s="108"/>
    </row>
    <row r="38" spans="1:15" s="97" customFormat="1" x14ac:dyDescent="0.25">
      <c r="A38" s="10">
        <v>32</v>
      </c>
      <c r="B38" s="38" t="s">
        <v>148</v>
      </c>
      <c r="C38" s="11">
        <v>12000</v>
      </c>
      <c r="D38" s="12" t="s">
        <v>36</v>
      </c>
      <c r="E38" s="126"/>
      <c r="F38" s="128">
        <v>0</v>
      </c>
      <c r="G38" s="13">
        <f t="shared" si="1"/>
        <v>0</v>
      </c>
      <c r="H38" s="13">
        <f t="shared" si="2"/>
        <v>0</v>
      </c>
      <c r="I38" s="59">
        <f t="shared" si="0"/>
        <v>0</v>
      </c>
      <c r="J38" s="126"/>
      <c r="O38" s="108"/>
    </row>
    <row r="39" spans="1:15" s="97" customFormat="1" ht="26.25" x14ac:dyDescent="0.25">
      <c r="A39" s="10">
        <v>33</v>
      </c>
      <c r="B39" s="38" t="s">
        <v>153</v>
      </c>
      <c r="C39" s="11">
        <v>150</v>
      </c>
      <c r="D39" s="12" t="s">
        <v>15</v>
      </c>
      <c r="E39" s="126"/>
      <c r="F39" s="128">
        <v>0</v>
      </c>
      <c r="G39" s="13">
        <f t="shared" si="1"/>
        <v>0</v>
      </c>
      <c r="H39" s="13">
        <f t="shared" si="2"/>
        <v>0</v>
      </c>
      <c r="I39" s="59">
        <f t="shared" si="0"/>
        <v>0</v>
      </c>
      <c r="J39" s="126"/>
      <c r="O39" s="108"/>
    </row>
    <row r="40" spans="1:15" s="97" customFormat="1" x14ac:dyDescent="0.25">
      <c r="A40" s="50"/>
      <c r="B40" s="122" t="s">
        <v>261</v>
      </c>
      <c r="C40" s="29" t="s">
        <v>22</v>
      </c>
      <c r="D40" s="29" t="s">
        <v>22</v>
      </c>
      <c r="E40" s="29" t="s">
        <v>22</v>
      </c>
      <c r="F40" s="29" t="s">
        <v>22</v>
      </c>
      <c r="G40" s="99">
        <f>SUM(G7:G39)</f>
        <v>0</v>
      </c>
      <c r="H40" s="99">
        <f>+G40*0.095</f>
        <v>0</v>
      </c>
      <c r="I40" s="102">
        <f>+G40+H40</f>
        <v>0</v>
      </c>
      <c r="J40" s="100">
        <f>SUM(J7:J39)</f>
        <v>0</v>
      </c>
      <c r="O40" s="108"/>
    </row>
    <row r="41" spans="1:15" x14ac:dyDescent="0.25">
      <c r="J41" s="105"/>
      <c r="O41" s="108"/>
    </row>
    <row r="42" spans="1:15" x14ac:dyDescent="0.25">
      <c r="J42" s="105"/>
      <c r="O42" s="108"/>
    </row>
    <row r="43" spans="1:15" s="60" customFormat="1" ht="15" customHeight="1" x14ac:dyDescent="0.2">
      <c r="A43" s="158" t="s">
        <v>168</v>
      </c>
      <c r="B43" s="158"/>
      <c r="C43" s="158"/>
      <c r="D43" s="158"/>
      <c r="E43" s="158"/>
      <c r="F43" s="158"/>
      <c r="G43" s="158"/>
      <c r="H43" s="158"/>
      <c r="I43" s="158"/>
      <c r="J43" s="158"/>
    </row>
    <row r="44" spans="1:15" s="61" customFormat="1" ht="23.25" customHeight="1" x14ac:dyDescent="0.2">
      <c r="A44" s="159" t="s">
        <v>167</v>
      </c>
      <c r="B44" s="159"/>
      <c r="C44" s="159"/>
      <c r="D44" s="159"/>
      <c r="E44" s="159"/>
      <c r="F44" s="159"/>
      <c r="G44" s="159"/>
      <c r="H44" s="159"/>
      <c r="I44" s="159"/>
      <c r="J44" s="159"/>
    </row>
    <row r="45" spans="1:15" s="160" customFormat="1" ht="12.75" customHeight="1" x14ac:dyDescent="0.25">
      <c r="A45" s="159" t="s">
        <v>182</v>
      </c>
    </row>
    <row r="46" spans="1:15" s="86" customFormat="1" ht="12.75" x14ac:dyDescent="0.25">
      <c r="A46" s="154" t="s">
        <v>183</v>
      </c>
      <c r="B46" s="154"/>
      <c r="C46" s="154"/>
      <c r="D46" s="154"/>
      <c r="E46" s="154"/>
      <c r="F46" s="154"/>
      <c r="G46" s="154"/>
      <c r="H46" s="154"/>
      <c r="I46" s="154"/>
      <c r="J46" s="154"/>
    </row>
    <row r="47" spans="1:15" s="86" customFormat="1" ht="24.75" customHeight="1" x14ac:dyDescent="0.25">
      <c r="A47" s="154" t="s">
        <v>184</v>
      </c>
      <c r="B47" s="154"/>
      <c r="C47" s="154"/>
      <c r="D47" s="154"/>
      <c r="E47" s="154"/>
      <c r="F47" s="154"/>
      <c r="G47" s="154"/>
      <c r="H47" s="154"/>
      <c r="I47" s="154"/>
      <c r="J47" s="154"/>
    </row>
    <row r="48" spans="1:15" s="155" customFormat="1" ht="15" customHeight="1" x14ac:dyDescent="0.25">
      <c r="A48" s="154" t="s">
        <v>185</v>
      </c>
    </row>
    <row r="49" spans="1:10" s="155" customFormat="1" ht="15" customHeight="1" x14ac:dyDescent="0.25">
      <c r="A49" s="154" t="s">
        <v>186</v>
      </c>
    </row>
    <row r="50" spans="1:10" s="115" customFormat="1" x14ac:dyDescent="0.25">
      <c r="A50" s="154" t="s">
        <v>187</v>
      </c>
      <c r="B50" s="156"/>
      <c r="C50" s="156"/>
      <c r="D50" s="156"/>
      <c r="E50" s="156"/>
      <c r="F50" s="156"/>
      <c r="G50" s="156"/>
      <c r="H50" s="156"/>
      <c r="I50" s="156"/>
      <c r="J50" s="156"/>
    </row>
    <row r="51" spans="1:10" s="115" customFormat="1" ht="51.75" customHeight="1" x14ac:dyDescent="0.25">
      <c r="A51" s="154" t="s">
        <v>232</v>
      </c>
      <c r="B51" s="154"/>
      <c r="C51" s="154"/>
      <c r="D51" s="154"/>
      <c r="E51" s="154"/>
      <c r="F51" s="154"/>
      <c r="G51" s="154"/>
      <c r="H51" s="154"/>
      <c r="I51" s="154"/>
      <c r="J51" s="154"/>
    </row>
    <row r="52" spans="1:10" s="115" customFormat="1" x14ac:dyDescent="0.25">
      <c r="A52" s="114"/>
      <c r="B52" s="114"/>
      <c r="C52" s="114"/>
      <c r="D52" s="114"/>
      <c r="E52" s="114"/>
      <c r="F52" s="114"/>
      <c r="G52" s="114"/>
      <c r="H52" s="114"/>
      <c r="I52" s="114"/>
      <c r="J52" s="114"/>
    </row>
    <row r="53" spans="1:10" s="61" customFormat="1" ht="12.75" x14ac:dyDescent="0.2">
      <c r="A53" s="153" t="s">
        <v>189</v>
      </c>
      <c r="B53" s="153"/>
      <c r="C53" s="153"/>
      <c r="D53" s="153"/>
      <c r="E53" s="153"/>
      <c r="F53" s="153"/>
      <c r="G53" s="153"/>
      <c r="H53" s="153"/>
      <c r="I53" s="153"/>
      <c r="J53" s="153"/>
    </row>
    <row r="54" spans="1:10" s="61" customFormat="1" ht="12.75" x14ac:dyDescent="0.2">
      <c r="B54" s="113"/>
      <c r="C54" s="89"/>
    </row>
    <row r="55" spans="1:10" s="90" customFormat="1" ht="12.75" x14ac:dyDescent="0.2">
      <c r="A55" s="90" t="s">
        <v>166</v>
      </c>
      <c r="B55" s="91"/>
      <c r="C55" s="92"/>
      <c r="E55" s="90" t="s">
        <v>190</v>
      </c>
      <c r="I55" s="90" t="s">
        <v>165</v>
      </c>
    </row>
  </sheetData>
  <sortState ref="A6:J41">
    <sortCondition ref="B7"/>
  </sortState>
  <mergeCells count="11">
    <mergeCell ref="A3:J3"/>
    <mergeCell ref="A43:J43"/>
    <mergeCell ref="A44:J44"/>
    <mergeCell ref="A45:XFD45"/>
    <mergeCell ref="A46:J46"/>
    <mergeCell ref="A53:J53"/>
    <mergeCell ref="A47:J47"/>
    <mergeCell ref="A48:XFD48"/>
    <mergeCell ref="A49:XFD49"/>
    <mergeCell ref="A50:J50"/>
    <mergeCell ref="A51:J51"/>
  </mergeCells>
  <dataValidations count="2">
    <dataValidation type="whole" operator="equal" allowBlank="1" showInputMessage="1" showErrorMessage="1" sqref="J7:J39">
      <formula1>1</formula1>
    </dataValidation>
    <dataValidation operator="equal" allowBlank="1" showInputMessage="1" showErrorMessage="1" sqref="J40"/>
  </dataValidations>
  <pageMargins left="0.7" right="0.7" top="0.75" bottom="0.75" header="0.3" footer="0.3"/>
  <pageSetup paperSize="9" scale="85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workbookViewId="0">
      <selection activeCell="J10" sqref="J10"/>
    </sheetView>
  </sheetViews>
  <sheetFormatPr defaultRowHeight="15" x14ac:dyDescent="0.25"/>
  <cols>
    <col min="1" max="1" width="5.42578125" customWidth="1"/>
    <col min="2" max="2" width="30.85546875" customWidth="1"/>
  </cols>
  <sheetData>
    <row r="1" spans="1:10" x14ac:dyDescent="0.25">
      <c r="A1" s="5" t="s">
        <v>0</v>
      </c>
      <c r="B1" s="36"/>
      <c r="C1" s="3"/>
      <c r="D1" s="4"/>
      <c r="E1" s="5"/>
      <c r="F1" s="5"/>
      <c r="G1" s="5" t="s">
        <v>1</v>
      </c>
      <c r="H1" s="5"/>
      <c r="I1" s="5"/>
      <c r="J1" s="5"/>
    </row>
    <row r="2" spans="1:10" x14ac:dyDescent="0.25">
      <c r="B2" s="6"/>
      <c r="D2" s="7"/>
    </row>
    <row r="3" spans="1:10" ht="16.5" x14ac:dyDescent="0.3">
      <c r="A3" s="161" t="s">
        <v>262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x14ac:dyDescent="0.25">
      <c r="A4" s="142"/>
      <c r="B4" s="143"/>
      <c r="C4" s="142"/>
      <c r="D4" s="144"/>
      <c r="E4" s="142"/>
      <c r="F4" s="142"/>
      <c r="G4" s="142"/>
      <c r="H4" s="142"/>
      <c r="I4" s="142"/>
      <c r="J4" s="142"/>
    </row>
    <row r="5" spans="1:10" ht="45" x14ac:dyDescent="0.25">
      <c r="A5" s="145" t="s">
        <v>2</v>
      </c>
      <c r="B5" s="145" t="s">
        <v>3</v>
      </c>
      <c r="C5" s="146" t="s">
        <v>4</v>
      </c>
      <c r="D5" s="146" t="s">
        <v>5</v>
      </c>
      <c r="E5" s="147" t="s">
        <v>6</v>
      </c>
      <c r="F5" s="147" t="s">
        <v>7</v>
      </c>
      <c r="G5" s="147" t="s">
        <v>170</v>
      </c>
      <c r="H5" s="147" t="s">
        <v>171</v>
      </c>
      <c r="I5" s="147" t="s">
        <v>10</v>
      </c>
      <c r="J5" s="147" t="s">
        <v>172</v>
      </c>
    </row>
    <row r="6" spans="1:10" ht="22.5" x14ac:dyDescent="0.25">
      <c r="A6" s="145">
        <v>1</v>
      </c>
      <c r="B6" s="145">
        <v>2</v>
      </c>
      <c r="C6" s="146">
        <v>3</v>
      </c>
      <c r="D6" s="146">
        <v>4</v>
      </c>
      <c r="E6" s="146">
        <v>5</v>
      </c>
      <c r="F6" s="146">
        <v>6</v>
      </c>
      <c r="G6" s="147" t="s">
        <v>173</v>
      </c>
      <c r="H6" s="146" t="s">
        <v>174</v>
      </c>
      <c r="I6" s="147" t="s">
        <v>175</v>
      </c>
      <c r="J6" s="146">
        <v>10</v>
      </c>
    </row>
    <row r="7" spans="1:10" x14ac:dyDescent="0.25">
      <c r="A7" s="10">
        <v>1</v>
      </c>
      <c r="B7" s="37" t="s">
        <v>161</v>
      </c>
      <c r="C7" s="58">
        <v>300</v>
      </c>
      <c r="D7" s="12" t="s">
        <v>15</v>
      </c>
      <c r="E7" s="125"/>
      <c r="F7" s="127">
        <v>0</v>
      </c>
      <c r="G7" s="43">
        <f>C7*ROUND(F7,4)</f>
        <v>0</v>
      </c>
      <c r="H7" s="43">
        <f>G7*0.095</f>
        <v>0</v>
      </c>
      <c r="I7" s="43">
        <f>+G7+H7</f>
        <v>0</v>
      </c>
      <c r="J7" s="125"/>
    </row>
    <row r="8" spans="1:10" x14ac:dyDescent="0.25">
      <c r="A8" s="10">
        <v>2</v>
      </c>
      <c r="B8" s="37" t="s">
        <v>162</v>
      </c>
      <c r="C8" s="58">
        <v>700</v>
      </c>
      <c r="D8" s="12" t="s">
        <v>15</v>
      </c>
      <c r="E8" s="125"/>
      <c r="F8" s="128">
        <v>0</v>
      </c>
      <c r="G8" s="43">
        <f t="shared" ref="G8:G9" si="0">C8*F8</f>
        <v>0</v>
      </c>
      <c r="H8" s="43">
        <f t="shared" ref="H8:H9" si="1">G8*0.095</f>
        <v>0</v>
      </c>
      <c r="I8" s="43">
        <f t="shared" ref="I8:I9" si="2">+G8+H8</f>
        <v>0</v>
      </c>
      <c r="J8" s="125"/>
    </row>
    <row r="9" spans="1:10" x14ac:dyDescent="0.25">
      <c r="A9" s="10">
        <v>3</v>
      </c>
      <c r="B9" s="37" t="s">
        <v>163</v>
      </c>
      <c r="C9" s="58">
        <v>150</v>
      </c>
      <c r="D9" s="12" t="s">
        <v>15</v>
      </c>
      <c r="E9" s="125"/>
      <c r="F9" s="128">
        <v>0</v>
      </c>
      <c r="G9" s="43">
        <f t="shared" si="0"/>
        <v>0</v>
      </c>
      <c r="H9" s="43">
        <f t="shared" si="1"/>
        <v>0</v>
      </c>
      <c r="I9" s="43">
        <f t="shared" si="2"/>
        <v>0</v>
      </c>
      <c r="J9" s="125"/>
    </row>
    <row r="10" spans="1:10" x14ac:dyDescent="0.25">
      <c r="A10" s="14"/>
      <c r="B10" s="14" t="s">
        <v>263</v>
      </c>
      <c r="C10" s="141" t="s">
        <v>22</v>
      </c>
      <c r="D10" s="141" t="s">
        <v>22</v>
      </c>
      <c r="E10" s="141" t="s">
        <v>22</v>
      </c>
      <c r="F10" s="141" t="s">
        <v>22</v>
      </c>
      <c r="G10" s="16">
        <f>SUM(G7:G9)</f>
        <v>0</v>
      </c>
      <c r="H10" s="16">
        <f>SUM(H7:H9)</f>
        <v>0</v>
      </c>
      <c r="I10" s="16">
        <f>SUM(I7:I9)</f>
        <v>0</v>
      </c>
      <c r="J10" s="34">
        <f>SUM(J7:J9)</f>
        <v>0</v>
      </c>
    </row>
    <row r="11" spans="1:10" x14ac:dyDescent="0.25">
      <c r="G11" s="54"/>
      <c r="H11" s="54"/>
      <c r="I11" s="54"/>
    </row>
    <row r="13" spans="1:10" s="60" customFormat="1" ht="15" customHeight="1" x14ac:dyDescent="0.2">
      <c r="A13" s="158" t="s">
        <v>168</v>
      </c>
      <c r="B13" s="158"/>
      <c r="C13" s="158"/>
      <c r="D13" s="158"/>
      <c r="E13" s="158"/>
      <c r="F13" s="158"/>
      <c r="G13" s="158"/>
      <c r="H13" s="158"/>
      <c r="I13" s="158"/>
      <c r="J13" s="158"/>
    </row>
    <row r="14" spans="1:10" s="61" customFormat="1" ht="23.25" customHeight="1" x14ac:dyDescent="0.2">
      <c r="A14" s="159" t="s">
        <v>167</v>
      </c>
      <c r="B14" s="159"/>
      <c r="C14" s="159"/>
      <c r="D14" s="159"/>
      <c r="E14" s="159"/>
      <c r="F14" s="159"/>
      <c r="G14" s="159"/>
      <c r="H14" s="159"/>
      <c r="I14" s="159"/>
      <c r="J14" s="159"/>
    </row>
    <row r="15" spans="1:10" s="160" customFormat="1" ht="12.75" customHeight="1" x14ac:dyDescent="0.25">
      <c r="A15" s="159" t="s">
        <v>182</v>
      </c>
    </row>
    <row r="16" spans="1:10" s="86" customFormat="1" ht="12.75" x14ac:dyDescent="0.25">
      <c r="A16" s="154" t="s">
        <v>183</v>
      </c>
      <c r="B16" s="154"/>
      <c r="C16" s="154"/>
      <c r="D16" s="154"/>
      <c r="E16" s="154"/>
      <c r="F16" s="154"/>
      <c r="G16" s="154"/>
      <c r="H16" s="154"/>
      <c r="I16" s="154"/>
      <c r="J16" s="154"/>
    </row>
    <row r="17" spans="1:10" s="86" customFormat="1" ht="24.75" customHeight="1" x14ac:dyDescent="0.25">
      <c r="A17" s="154" t="s">
        <v>184</v>
      </c>
      <c r="B17" s="154"/>
      <c r="C17" s="154"/>
      <c r="D17" s="154"/>
      <c r="E17" s="154"/>
      <c r="F17" s="154"/>
      <c r="G17" s="154"/>
      <c r="H17" s="154"/>
      <c r="I17" s="154"/>
      <c r="J17" s="154"/>
    </row>
    <row r="18" spans="1:10" s="155" customFormat="1" ht="15" customHeight="1" x14ac:dyDescent="0.25">
      <c r="A18" s="154" t="s">
        <v>185</v>
      </c>
    </row>
    <row r="19" spans="1:10" s="155" customFormat="1" ht="15" customHeight="1" x14ac:dyDescent="0.25">
      <c r="A19" s="154" t="s">
        <v>186</v>
      </c>
    </row>
    <row r="20" spans="1:10" s="115" customFormat="1" x14ac:dyDescent="0.25">
      <c r="A20" s="154" t="s">
        <v>187</v>
      </c>
      <c r="B20" s="156"/>
      <c r="C20" s="156"/>
      <c r="D20" s="156"/>
      <c r="E20" s="156"/>
      <c r="F20" s="156"/>
      <c r="G20" s="156"/>
      <c r="H20" s="156"/>
      <c r="I20" s="156"/>
      <c r="J20" s="156"/>
    </row>
    <row r="21" spans="1:10" s="115" customFormat="1" ht="51.75" customHeight="1" x14ac:dyDescent="0.25">
      <c r="A21" s="154" t="s">
        <v>232</v>
      </c>
      <c r="B21" s="154"/>
      <c r="C21" s="154"/>
      <c r="D21" s="154"/>
      <c r="E21" s="154"/>
      <c r="F21" s="154"/>
      <c r="G21" s="154"/>
      <c r="H21" s="154"/>
      <c r="I21" s="154"/>
      <c r="J21" s="154"/>
    </row>
    <row r="22" spans="1:10" s="115" customFormat="1" x14ac:dyDescent="0.25">
      <c r="A22" s="114"/>
      <c r="B22" s="114"/>
      <c r="C22" s="114"/>
      <c r="D22" s="114"/>
      <c r="E22" s="114"/>
      <c r="F22" s="114"/>
      <c r="G22" s="114"/>
      <c r="H22" s="114"/>
      <c r="I22" s="114"/>
      <c r="J22" s="114"/>
    </row>
    <row r="23" spans="1:10" s="61" customFormat="1" ht="12.75" x14ac:dyDescent="0.2">
      <c r="A23" s="153" t="s">
        <v>189</v>
      </c>
      <c r="B23" s="153"/>
      <c r="C23" s="153"/>
      <c r="D23" s="153"/>
      <c r="E23" s="153"/>
      <c r="F23" s="153"/>
      <c r="G23" s="153"/>
      <c r="H23" s="153"/>
      <c r="I23" s="153"/>
      <c r="J23" s="153"/>
    </row>
    <row r="24" spans="1:10" s="61" customFormat="1" ht="12.75" x14ac:dyDescent="0.2">
      <c r="B24" s="113"/>
      <c r="C24" s="89"/>
    </row>
    <row r="25" spans="1:10" s="90" customFormat="1" ht="12.75" x14ac:dyDescent="0.2">
      <c r="A25" s="90" t="s">
        <v>166</v>
      </c>
      <c r="B25" s="91"/>
      <c r="C25" s="92"/>
      <c r="E25" s="90" t="s">
        <v>190</v>
      </c>
      <c r="I25" s="90" t="s">
        <v>165</v>
      </c>
    </row>
  </sheetData>
  <mergeCells count="11">
    <mergeCell ref="A3:J3"/>
    <mergeCell ref="A13:J13"/>
    <mergeCell ref="A14:J14"/>
    <mergeCell ref="A15:XFD15"/>
    <mergeCell ref="A16:J16"/>
    <mergeCell ref="A23:J23"/>
    <mergeCell ref="A17:J17"/>
    <mergeCell ref="A18:XFD18"/>
    <mergeCell ref="A19:XFD19"/>
    <mergeCell ref="A20:J20"/>
    <mergeCell ref="A21:J21"/>
  </mergeCells>
  <dataValidations count="2">
    <dataValidation operator="equal" allowBlank="1" showInputMessage="1" showErrorMessage="1" sqref="J10"/>
    <dataValidation type="whole" operator="equal" allowBlank="1" showInputMessage="1" showErrorMessage="1" sqref="J7:J9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8" sqref="J8"/>
    </sheetView>
  </sheetViews>
  <sheetFormatPr defaultRowHeight="15" x14ac:dyDescent="0.25"/>
  <cols>
    <col min="1" max="1" width="3" customWidth="1"/>
    <col min="2" max="2" width="14.42578125" customWidth="1"/>
  </cols>
  <sheetData>
    <row r="1" spans="1:10" x14ac:dyDescent="0.25">
      <c r="A1" s="5" t="s">
        <v>0</v>
      </c>
      <c r="B1" s="36"/>
      <c r="C1" s="3"/>
      <c r="D1" s="4"/>
      <c r="E1" s="5"/>
      <c r="F1" s="5"/>
      <c r="G1" s="5" t="s">
        <v>1</v>
      </c>
      <c r="H1" s="5"/>
      <c r="I1" s="5"/>
      <c r="J1" s="5"/>
    </row>
    <row r="2" spans="1:10" x14ac:dyDescent="0.25">
      <c r="B2" s="6"/>
      <c r="D2" s="7"/>
    </row>
    <row r="3" spans="1:10" ht="16.5" x14ac:dyDescent="0.3">
      <c r="A3" s="163" t="s">
        <v>264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0" x14ac:dyDescent="0.25">
      <c r="A4" s="142"/>
      <c r="B4" s="143"/>
      <c r="C4" s="142"/>
      <c r="D4" s="144"/>
      <c r="E4" s="142"/>
      <c r="F4" s="142"/>
      <c r="G4" s="142"/>
      <c r="H4" s="142"/>
      <c r="I4" s="142"/>
      <c r="J4" s="142"/>
    </row>
    <row r="5" spans="1:10" ht="48" x14ac:dyDescent="0.25">
      <c r="A5" s="148" t="s">
        <v>2</v>
      </c>
      <c r="B5" s="148" t="s">
        <v>3</v>
      </c>
      <c r="C5" s="149" t="s">
        <v>4</v>
      </c>
      <c r="D5" s="149" t="s">
        <v>5</v>
      </c>
      <c r="E5" s="150" t="s">
        <v>6</v>
      </c>
      <c r="F5" s="150" t="s">
        <v>7</v>
      </c>
      <c r="G5" s="150" t="s">
        <v>8</v>
      </c>
      <c r="H5" s="150" t="s">
        <v>9</v>
      </c>
      <c r="I5" s="150" t="s">
        <v>10</v>
      </c>
      <c r="J5" s="147" t="s">
        <v>172</v>
      </c>
    </row>
    <row r="6" spans="1:10" ht="24" x14ac:dyDescent="0.25">
      <c r="A6" s="148">
        <v>1</v>
      </c>
      <c r="B6" s="148">
        <v>2</v>
      </c>
      <c r="C6" s="149">
        <v>3</v>
      </c>
      <c r="D6" s="149">
        <v>4</v>
      </c>
      <c r="E6" s="149">
        <v>5</v>
      </c>
      <c r="F6" s="149">
        <v>6</v>
      </c>
      <c r="G6" s="150" t="s">
        <v>11</v>
      </c>
      <c r="H6" s="149" t="s">
        <v>12</v>
      </c>
      <c r="I6" s="149" t="s">
        <v>13</v>
      </c>
      <c r="J6" s="149">
        <v>10</v>
      </c>
    </row>
    <row r="7" spans="1:10" ht="22.5" customHeight="1" x14ac:dyDescent="0.25">
      <c r="A7" s="10">
        <v>1</v>
      </c>
      <c r="B7" s="119" t="s">
        <v>164</v>
      </c>
      <c r="C7" s="120">
        <v>360</v>
      </c>
      <c r="D7" s="121" t="s">
        <v>15</v>
      </c>
      <c r="E7" s="125"/>
      <c r="F7" s="127">
        <v>0</v>
      </c>
      <c r="G7" s="43">
        <f>C7*ROUND(F7,4)</f>
        <v>0</v>
      </c>
      <c r="H7" s="43">
        <f>G7*0.095</f>
        <v>0</v>
      </c>
      <c r="I7" s="43">
        <f>+G7+H7</f>
        <v>0</v>
      </c>
      <c r="J7" s="125"/>
    </row>
    <row r="8" spans="1:10" ht="25.5" x14ac:dyDescent="0.25">
      <c r="A8" s="14"/>
      <c r="B8" s="14" t="s">
        <v>265</v>
      </c>
      <c r="C8" s="141" t="s">
        <v>22</v>
      </c>
      <c r="D8" s="141" t="s">
        <v>22</v>
      </c>
      <c r="E8" s="141" t="s">
        <v>22</v>
      </c>
      <c r="F8" s="141" t="s">
        <v>22</v>
      </c>
      <c r="G8" s="16">
        <f>SUM(G7)</f>
        <v>0</v>
      </c>
      <c r="H8" s="16">
        <f>SUM(H7)</f>
        <v>0</v>
      </c>
      <c r="I8" s="16">
        <f>SUM(I7)</f>
        <v>0</v>
      </c>
      <c r="J8" s="34">
        <f>+J7</f>
        <v>0</v>
      </c>
    </row>
    <row r="9" spans="1:10" x14ac:dyDescent="0.25">
      <c r="B9" s="6"/>
      <c r="D9" s="7"/>
      <c r="G9" s="54"/>
      <c r="H9" s="54"/>
      <c r="I9" s="54"/>
    </row>
    <row r="11" spans="1:10" s="60" customFormat="1" ht="15" customHeight="1" x14ac:dyDescent="0.2">
      <c r="A11" s="158" t="s">
        <v>168</v>
      </c>
      <c r="B11" s="158"/>
      <c r="C11" s="158"/>
      <c r="D11" s="158"/>
      <c r="E11" s="158"/>
      <c r="F11" s="158"/>
      <c r="G11" s="158"/>
      <c r="H11" s="158"/>
      <c r="I11" s="158"/>
      <c r="J11" s="158"/>
    </row>
    <row r="12" spans="1:10" s="61" customFormat="1" ht="23.25" customHeight="1" x14ac:dyDescent="0.2">
      <c r="A12" s="159" t="s">
        <v>167</v>
      </c>
      <c r="B12" s="159"/>
      <c r="C12" s="159"/>
      <c r="D12" s="159"/>
      <c r="E12" s="159"/>
      <c r="F12" s="159"/>
      <c r="G12" s="159"/>
      <c r="H12" s="159"/>
      <c r="I12" s="159"/>
      <c r="J12" s="159"/>
    </row>
    <row r="13" spans="1:10" s="160" customFormat="1" ht="12.75" customHeight="1" x14ac:dyDescent="0.25">
      <c r="A13" s="159" t="s">
        <v>182</v>
      </c>
    </row>
    <row r="14" spans="1:10" s="86" customFormat="1" ht="12.75" customHeight="1" x14ac:dyDescent="0.25">
      <c r="A14" s="154" t="s">
        <v>183</v>
      </c>
      <c r="B14" s="154"/>
      <c r="C14" s="154"/>
      <c r="D14" s="154"/>
      <c r="E14" s="154"/>
      <c r="F14" s="154"/>
      <c r="G14" s="154"/>
      <c r="H14" s="154"/>
      <c r="I14" s="154"/>
      <c r="J14" s="154"/>
    </row>
    <row r="15" spans="1:10" s="86" customFormat="1" ht="29.25" customHeight="1" x14ac:dyDescent="0.25">
      <c r="A15" s="154" t="s">
        <v>184</v>
      </c>
      <c r="B15" s="154"/>
      <c r="C15" s="154"/>
      <c r="D15" s="154"/>
      <c r="E15" s="154"/>
      <c r="F15" s="154"/>
      <c r="G15" s="154"/>
      <c r="H15" s="154"/>
      <c r="I15" s="154"/>
      <c r="J15" s="154"/>
    </row>
    <row r="16" spans="1:10" s="155" customFormat="1" ht="15" customHeight="1" x14ac:dyDescent="0.25">
      <c r="A16" s="154" t="s">
        <v>185</v>
      </c>
    </row>
    <row r="17" spans="1:10" s="155" customFormat="1" ht="15" customHeight="1" x14ac:dyDescent="0.25">
      <c r="A17" s="154" t="s">
        <v>186</v>
      </c>
    </row>
    <row r="18" spans="1:10" s="87" customFormat="1" x14ac:dyDescent="0.25">
      <c r="A18" s="154" t="s">
        <v>187</v>
      </c>
      <c r="B18" s="156"/>
      <c r="C18" s="156"/>
      <c r="D18" s="156"/>
      <c r="E18" s="156"/>
      <c r="F18" s="156"/>
      <c r="G18" s="156"/>
      <c r="H18" s="156"/>
      <c r="I18" s="156"/>
      <c r="J18" s="156"/>
    </row>
    <row r="19" spans="1:10" s="87" customFormat="1" ht="43.5" customHeight="1" x14ac:dyDescent="0.25">
      <c r="A19" s="154" t="s">
        <v>188</v>
      </c>
      <c r="B19" s="154"/>
      <c r="C19" s="154"/>
      <c r="D19" s="154"/>
      <c r="E19" s="154"/>
      <c r="F19" s="154"/>
      <c r="G19" s="154"/>
      <c r="H19" s="154"/>
      <c r="I19" s="154"/>
      <c r="J19" s="154"/>
    </row>
    <row r="20" spans="1:10" s="87" customFormat="1" x14ac:dyDescent="0.25">
      <c r="A20" s="88"/>
      <c r="B20" s="88"/>
      <c r="C20" s="88"/>
      <c r="D20" s="88"/>
      <c r="E20" s="88"/>
      <c r="F20" s="88"/>
      <c r="G20" s="88"/>
      <c r="H20" s="88"/>
      <c r="I20" s="88"/>
      <c r="J20" s="88"/>
    </row>
    <row r="21" spans="1:10" s="61" customFormat="1" ht="12.75" x14ac:dyDescent="0.2">
      <c r="A21" s="153" t="s">
        <v>189</v>
      </c>
      <c r="B21" s="153"/>
      <c r="C21" s="153"/>
      <c r="D21" s="153"/>
      <c r="E21" s="153"/>
      <c r="F21" s="153"/>
      <c r="G21" s="153"/>
      <c r="H21" s="153"/>
      <c r="I21" s="153"/>
      <c r="J21" s="153"/>
    </row>
    <row r="22" spans="1:10" s="61" customFormat="1" ht="12.75" x14ac:dyDescent="0.2">
      <c r="B22" s="62"/>
      <c r="C22" s="89"/>
    </row>
    <row r="23" spans="1:10" s="90" customFormat="1" ht="12.75" x14ac:dyDescent="0.2">
      <c r="A23" s="90" t="s">
        <v>166</v>
      </c>
      <c r="B23" s="91"/>
      <c r="C23" s="92"/>
      <c r="E23" s="90" t="s">
        <v>190</v>
      </c>
      <c r="I23" s="90" t="s">
        <v>165</v>
      </c>
    </row>
  </sheetData>
  <mergeCells count="11">
    <mergeCell ref="A3:J3"/>
    <mergeCell ref="A11:J11"/>
    <mergeCell ref="A12:J12"/>
    <mergeCell ref="A13:XFD13"/>
    <mergeCell ref="A14:J14"/>
    <mergeCell ref="A21:J21"/>
    <mergeCell ref="A15:J15"/>
    <mergeCell ref="A16:XFD16"/>
    <mergeCell ref="A17:XFD17"/>
    <mergeCell ref="A18:J18"/>
    <mergeCell ref="A19:J19"/>
  </mergeCells>
  <dataValidations count="2">
    <dataValidation type="whole" operator="equal" allowBlank="1" showInputMessage="1" showErrorMessage="1" sqref="J7">
      <formula1>1</formula1>
    </dataValidation>
    <dataValidation operator="equal" allowBlank="1" showInputMessage="1" showErrorMessage="1" sqref="J8"/>
  </dataValidation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MESNI IZDELKI</vt:lpstr>
      <vt:lpstr>PERUTNINSKI IZDELKI</vt:lpstr>
      <vt:lpstr>PAŠTETE</vt:lpstr>
      <vt:lpstr>MLEKO IN MLEČNI IZDELKI</vt:lpstr>
      <vt:lpstr>MLEKO IN IZDELKI-SHEMA KAK.</vt:lpstr>
      <vt:lpstr>SVEŽE SADJE IN ZELENJAVA IK</vt:lpstr>
      <vt:lpstr>SVEŽA ZEL. IN SADJE</vt:lpstr>
      <vt:lpstr>SADNI SOKOVI, NEKTARJI</vt:lpstr>
      <vt:lpstr>DIETNA ŽIVILA</vt:lpstr>
      <vt:lpstr>SENDVIČI</vt:lpstr>
      <vt:lpstr>KRUH</vt:lpstr>
      <vt:lpstr>PEKOVSKO PECIVO</vt:lpstr>
      <vt:lpstr>PIZZE IN BUREKI</vt:lpstr>
      <vt:lpstr>SLAŠČIČARSKI IZDELKI</vt:lpstr>
      <vt:lpstr>OSTALO BLAGO</vt:lpstr>
      <vt:lpstr>ZAMRZNJENI IZDELKI</vt:lpstr>
      <vt:lpstr>ZAMRZNJENI SOJINI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Prehrana</dc:creator>
  <cp:lastModifiedBy>Meta Bizjak</cp:lastModifiedBy>
  <cp:lastPrinted>2021-05-12T13:15:59Z</cp:lastPrinted>
  <dcterms:created xsi:type="dcterms:W3CDTF">2018-02-20T06:41:37Z</dcterms:created>
  <dcterms:modified xsi:type="dcterms:W3CDTF">2021-05-12T13:26:51Z</dcterms:modified>
</cp:coreProperties>
</file>